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 tabRatio="390"/>
  </bookViews>
  <sheets>
    <sheet name="Приложение 1" sheetId="9" r:id="rId1"/>
    <sheet name="Приложение 2" sheetId="8" r:id="rId2"/>
    <sheet name="Приложение 3" sheetId="10" r:id="rId3"/>
  </sheets>
  <externalReferences>
    <externalReference r:id="rId4"/>
  </externalReferences>
  <definedNames>
    <definedName name="_xlnm._FilterDatabase" localSheetId="0" hidden="1">'Приложение 1'!$A$19:$Z$24</definedName>
    <definedName name="_xlnm._FilterDatabase" localSheetId="1" hidden="1">'Приложение 2'!$A$22:$Y$33</definedName>
    <definedName name="_xlnm._FilterDatabase" localSheetId="2" hidden="1">'Приложение 3'!$A$20:$AM$31</definedName>
    <definedName name="Z_4A8DFC92_9EFC_4DFF_A295_D9436CC66CD9_.wvu.Cols" localSheetId="0" hidden="1">'Приложение 1'!$T:$U</definedName>
    <definedName name="Z_81CA61EB_8C68_4259_A50A_8C06B9A2A8F3_.wvu.Cols" localSheetId="0" hidden="1">'Приложение 1'!$T:$U</definedName>
    <definedName name="Z_C7B8E901_A074_42B4_AEE1_26FFFE50BAA0_.wvu.Cols" localSheetId="0" hidden="1">'Приложение 1'!$T:$U</definedName>
    <definedName name="Варнавино" localSheetId="0">[1]Лист2!$B$1:$B$97</definedName>
    <definedName name="Варнавино">[1]Лист2!$B$1:$B$97</definedName>
    <definedName name="_xlnm.Print_Area" localSheetId="0">'Приложение 1'!$A$1:$Z$26</definedName>
    <definedName name="_xlnm.Print_Area" localSheetId="1">'Приложение 2'!$A$1:$Y$34</definedName>
    <definedName name="_xlnm.Print_Area" localSheetId="2">'Приложение 3'!$A$1:$AM$32</definedName>
    <definedName name="Павлово" localSheetId="2">#REF!</definedName>
    <definedName name="Павлово">#REF!</definedName>
    <definedName name="ПСД" localSheetId="2">#REF!</definedName>
    <definedName name="ПСД">#REF!</definedName>
    <definedName name="статус_ПСД" localSheetId="2">#REF!</definedName>
    <definedName name="статус_ПСД">#REF!</definedName>
    <definedName name="статус_ПСД_расширенный" localSheetId="2">#REF!</definedName>
    <definedName name="статус_ПСД_расширенный">#REF!</definedName>
    <definedName name="статус_ПСД1" localSheetId="2">#REF!</definedName>
    <definedName name="статус_ПСД1">#REF!</definedName>
    <definedName name="статус_СМР" localSheetId="2">#REF!</definedName>
    <definedName name="статус_СМР">#REF!</definedName>
  </definedNames>
  <calcPr calcId="114210" fullCalcOnLoad="1"/>
</workbook>
</file>

<file path=xl/calcChain.xml><?xml version="1.0" encoding="utf-8"?>
<calcChain xmlns="http://schemas.openxmlformats.org/spreadsheetml/2006/main">
  <c r="U26" i="8"/>
  <c r="U27"/>
  <c r="U25"/>
  <c r="U28"/>
  <c r="U23"/>
  <c r="V25"/>
  <c r="V28"/>
  <c r="V23"/>
  <c r="G30" i="10"/>
  <c r="G29"/>
  <c r="G28"/>
  <c r="G27"/>
  <c r="AL23"/>
  <c r="G23"/>
  <c r="F23"/>
  <c r="E23"/>
  <c r="AG23"/>
  <c r="AH23"/>
  <c r="W26" i="8"/>
  <c r="W27"/>
  <c r="W25"/>
  <c r="T25"/>
  <c r="S25"/>
  <c r="O25"/>
  <c r="M25"/>
  <c r="K25"/>
  <c r="J25"/>
  <c r="I25"/>
  <c r="W32"/>
  <c r="F27" i="10"/>
  <c r="E27"/>
  <c r="F28"/>
  <c r="E28"/>
  <c r="F29"/>
  <c r="E29"/>
  <c r="F30"/>
  <c r="E30"/>
  <c r="G31"/>
  <c r="F31"/>
  <c r="E31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G25"/>
  <c r="F25"/>
  <c r="E25"/>
  <c r="G24"/>
  <c r="F24"/>
  <c r="E24"/>
  <c r="I28" i="8"/>
  <c r="J28"/>
  <c r="K28"/>
  <c r="M28"/>
  <c r="N28"/>
  <c r="O28"/>
  <c r="S28"/>
  <c r="T28"/>
  <c r="W29"/>
  <c r="W30"/>
  <c r="W31"/>
  <c r="W33"/>
  <c r="W28"/>
  <c r="H21" i="10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I21"/>
  <c r="AJ21"/>
  <c r="AK21"/>
  <c r="AL21"/>
  <c r="F21"/>
  <c r="G21"/>
  <c r="AH21"/>
  <c r="AG21"/>
  <c r="E21"/>
  <c r="J23" i="8"/>
  <c r="K23"/>
  <c r="M23"/>
  <c r="N23"/>
  <c r="O23"/>
  <c r="S23"/>
  <c r="T23"/>
  <c r="W23"/>
  <c r="I23"/>
</calcChain>
</file>

<file path=xl/sharedStrings.xml><?xml version="1.0" encoding="utf-8"?>
<sst xmlns="http://schemas.openxmlformats.org/spreadsheetml/2006/main" count="290" uniqueCount="136">
  <si>
    <t>Код МКД</t>
  </si>
  <si>
    <t>с.Дивеево, ул.Матросова, д.7</t>
  </si>
  <si>
    <t>с.Дивеево, ул.Чкалова, д.3</t>
  </si>
  <si>
    <t>с.Дивеево, ул.Комсомольская, д.2</t>
  </si>
  <si>
    <t>с.Дивеево, ул.Мира, д.3</t>
  </si>
  <si>
    <t>с Дивеево, ул Южная, д 4</t>
  </si>
  <si>
    <t>Наименование муниципального округа (городского округа)</t>
  </si>
  <si>
    <t>газоснабжение</t>
  </si>
  <si>
    <t>Ремонт фасада и (или) осуществляемое в соответствии с ч.3 ст.20 Закона НО от 28.11.2013 №159-З утепление фасада</t>
  </si>
  <si>
    <t>№ п/п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</si>
  <si>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</si>
  <si>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Адрес МКД</t>
  </si>
  <si>
    <t>Год ввода в эксплуатацию</t>
  </si>
  <si>
    <t>Завершение последнего капитального ремонта</t>
  </si>
  <si>
    <t>Способ формирования Фонда: спецсчет - ТСЖ/ЖК/УО;спецсчет у рег. оператора - СчРО;счет рег. Оператора - РО</t>
  </si>
  <si>
    <t>Материал стен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</si>
  <si>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</si>
  <si>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</si>
  <si>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</si>
  <si>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Источники финансирования капитального ремонта</t>
  </si>
  <si>
    <t>Стоимость капитального ремонта</t>
  </si>
  <si>
    <t>Плановая дата завершения работ</t>
  </si>
  <si>
    <t>СМР</t>
  </si>
  <si>
    <t>ПИР</t>
  </si>
  <si>
    <t>Иные виды работ и услуг по капитальному ремонту, предусмотренные ст.20 Закона НО от 28.11.2013 №159-З</t>
  </si>
  <si>
    <t>Всего:</t>
  </si>
  <si>
    <t xml:space="preserve">Жилых помещений </t>
  </si>
  <si>
    <t xml:space="preserve">Нежилых помещений </t>
  </si>
  <si>
    <t>В том числе жилых помещений, находящихся в собственности граждан</t>
  </si>
  <si>
    <t>в том числе:</t>
  </si>
  <si>
    <t>Всего стоимость капитального ремонта СМР</t>
  </si>
  <si>
    <t>в том числе</t>
  </si>
  <si>
    <t>Всего ПИР</t>
  </si>
  <si>
    <t>За счет средств Фонда содействия реформированию ЖКХ</t>
  </si>
  <si>
    <t>За счет средств местного бюджета</t>
  </si>
  <si>
    <t>За счет средств собственников помещений в МКД</t>
  </si>
  <si>
    <t xml:space="preserve">Стоимость строительно-монтажных работ (СМР) </t>
  </si>
  <si>
    <t>Стоимость проектных работ  (ПИР)</t>
  </si>
  <si>
    <t>Стоимость затрат на осуществление строительного контроля (технического надзора), авторского надзора применительно к объектам культурного наследия</t>
  </si>
  <si>
    <t xml:space="preserve">Всего  ремонт внутридомовых инженерных систем </t>
  </si>
  <si>
    <t>Ремонт или замена лифтового оборудования, признанного непригодным для эксплуатации или отработавшего нормативный срок эксплуатации, ремонт лифтовых шахт</t>
  </si>
  <si>
    <t>Ремонт крыши</t>
  </si>
  <si>
    <t>Ремонт подвальных помещений, относящихся к общему имуществу в МКД</t>
  </si>
  <si>
    <t>Замена признанных непригодными к применению коллективных (общедомовых) приборов учёта потребления ресурсов, необходимых для предоставления коммунальных услуг (тепловой энергии, гороячей и холодной воды, электрической энергии, газ)  (ПУ)</t>
  </si>
  <si>
    <t>Ремонт фундамента МКД</t>
  </si>
  <si>
    <t>Установка или замена признанных непригодными к применению узлов управления и регулирования потребления ресурсов, необходимых для предоставлениякоммунальных услуг (тепловой энергии, гороячей и холодной воды, электрической энергии, газ) (УУ, УР)</t>
  </si>
  <si>
    <t xml:space="preserve">Ремонт системы дымоудаления </t>
  </si>
  <si>
    <t>Разработка проектной, научено-проектной  (применительно к объектам культурного наследия (памятникам истории и культуры) народов РФ) документации для капитального ремонта, сметной документации на выполнение работ и (или) услуг по капитальному ремонту</t>
  </si>
  <si>
    <t>Проведение экспертизы проектной и (или) сметной документации в соответствии с законодательством РФ</t>
  </si>
  <si>
    <t>Обследование технического состояния МКДи (или) элементов МКД и (или) инженерных систем МКД</t>
  </si>
  <si>
    <t>Инженерные изыскания, проводимые специализированной организацией</t>
  </si>
  <si>
    <t>электроснабжение</t>
  </si>
  <si>
    <t>теплоснабжение</t>
  </si>
  <si>
    <t xml:space="preserve">холодное водоснабжение </t>
  </si>
  <si>
    <t>горячее водоснабжение</t>
  </si>
  <si>
    <t>водоотведение</t>
  </si>
  <si>
    <t>кв.м</t>
  </si>
  <si>
    <t>чел.</t>
  </si>
  <si>
    <t>руб.</t>
  </si>
  <si>
    <t>мм.гггг</t>
  </si>
  <si>
    <t>м</t>
  </si>
  <si>
    <t>ед.</t>
  </si>
  <si>
    <t>кв.м.</t>
  </si>
  <si>
    <t>куб.м.</t>
  </si>
  <si>
    <t>не было</t>
  </si>
  <si>
    <t>РО</t>
  </si>
  <si>
    <t>ВСЕГО стоимость капитального ремонта                                                           (столбец 4 +столбец 31+ столбец 36 + столбец 37)</t>
  </si>
  <si>
    <t>Таблица 1</t>
  </si>
  <si>
    <t>№п/п</t>
  </si>
  <si>
    <t>Общая площадь жилых и нежилых помещений в МКД, участвующих в региональной программе капитального ремонта общего имущества в многоквартирных домах, расположенных на территории Нижегородской области</t>
  </si>
  <si>
    <t xml:space="preserve">Общая площадь жилых и нежилых помещений, выбывших из региональной программы </t>
  </si>
  <si>
    <t xml:space="preserve">Общая площадь жилых и нежилых помещений, вновь включенных в региональную программу </t>
  </si>
  <si>
    <t xml:space="preserve"> размер взноса на капитальный ремонт МКД</t>
  </si>
  <si>
    <t>Планируемый объем начислений в месяц</t>
  </si>
  <si>
    <t xml:space="preserve">Планируемый процент сбора взносов на капитальный ремонт </t>
  </si>
  <si>
    <t>Планируемые средства государственной и муниципальной поддержки</t>
  </si>
  <si>
    <t>Остаток средств, неиспользованных региональным оператором в предыдущем году**</t>
  </si>
  <si>
    <t>Всего</t>
  </si>
  <si>
    <t>в  том числе</t>
  </si>
  <si>
    <t>Всего средств на капитальный ремонт по Нижегородской области (столбец 18+столбец 24 + столбец 25 + столбец 26)</t>
  </si>
  <si>
    <t>у регионального оператора (РО)*</t>
  </si>
  <si>
    <t>на спец. счете ТСЖ/ЖК/УО</t>
  </si>
  <si>
    <t>Объем  начисления  (столбец 4 х столбец 9) (счет у регионального оператора РО)</t>
  </si>
  <si>
    <t>Объем  начисления  (столбец 5 х столбец 9) (спец.счет у регионального оператора СчРО</t>
  </si>
  <si>
    <t>Объем  начисления  (столбец 6 х столбец 9) (спец.счета ТСЖ/ЖК/УО)</t>
  </si>
  <si>
    <t>На счете у регионального оператора (РО)</t>
  </si>
  <si>
    <t xml:space="preserve"> На спец.счете у регионального оператора (СчРО)</t>
  </si>
  <si>
    <t>На спец. счетах  ТСЖ/ЖК/УО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</si>
  <si>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</si>
  <si>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</si>
  <si>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</si>
  <si>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На счете у регионального оператора (РО) (столбец 11 х столбец 14 х столбец 17 х  12 мес) + столбец 22</t>
  </si>
  <si>
    <t>На спец. счете у регионального оператора (СчРО) (столбец 12 х столбец 15  х  12 мес)  (по МКД включенных в краткосрочный план)</t>
  </si>
  <si>
    <t xml:space="preserve">кв.м </t>
  </si>
  <si>
    <t>%</t>
  </si>
  <si>
    <t/>
  </si>
  <si>
    <t xml:space="preserve"> </t>
  </si>
  <si>
    <t xml:space="preserve"> К</t>
  </si>
  <si>
    <t>Дивеевский муниципальный округ</t>
  </si>
  <si>
    <t xml:space="preserve">Планируемые средства на капитальный ремонт </t>
  </si>
  <si>
    <t>Доля, направленная на капитальный ремонт всоответствии со ст. 32 Закона Нижегородской области  от 28.11.2013 № 159-З (счет у регионального оператора РО)</t>
  </si>
  <si>
    <t>Таблица 3</t>
  </si>
  <si>
    <t>на спец. счете у регионального оператора (СчРО)</t>
  </si>
  <si>
    <t xml:space="preserve"> На специальных счетах ТСЖ/ЖК/УО (столбец 13 х столбец 16  х  12 мес)  (по МКД, включенных в краткосрочный план)</t>
  </si>
  <si>
    <t>Кол-во подъездов</t>
  </si>
  <si>
    <t>Кол-во этажей</t>
  </si>
  <si>
    <t>За счет средств бюджета субъекта РФ</t>
  </si>
  <si>
    <t>руб</t>
  </si>
  <si>
    <t>Итого на 2023 год</t>
  </si>
  <si>
    <t>Итого на 2024 год</t>
  </si>
  <si>
    <t>Итого на 2025 год</t>
  </si>
  <si>
    <t xml:space="preserve">Всего по Дивеевскому муниципальному округу на 2023-2025 годы </t>
  </si>
  <si>
    <t xml:space="preserve">Всего по Дивеевского муниципальному округу на 2023-2025 годы </t>
  </si>
  <si>
    <t>Итого по МО на период 2024 год</t>
  </si>
  <si>
    <t>Итого по МО на период 2025 год</t>
  </si>
  <si>
    <t>Итого по МО на период 2023 год</t>
  </si>
  <si>
    <t>Всего по Дивеевского муниципальному округу на 2023-2025 годы</t>
  </si>
  <si>
    <t>12.2025</t>
  </si>
  <si>
    <t>".</t>
  </si>
  <si>
    <t>Финансовое обеспечение краткосрочного плана реализации
региональной программы капитального ремонта общего имущества в многоквартирных домах, расположенных на территории Дивеевского муниципального округа Нижегородской области, на период 2023-2025 гг.</t>
  </si>
  <si>
    <t>ПРИЛОЖЕНИЕ 1</t>
  </si>
  <si>
    <t>к постановлению администрации</t>
  </si>
  <si>
    <t>Дивеевского муниципального округа</t>
  </si>
  <si>
    <t>Нижегородской области</t>
  </si>
  <si>
    <t>"ПРИЛОЖЕНИЕ 1</t>
  </si>
  <si>
    <t>от 21 августа 2023 г. № 1115</t>
  </si>
  <si>
    <t>от ___________ № _______</t>
  </si>
  <si>
    <t>Перечень многоквартирных домов, подлежащих капитальному  ремонту в рамках краткосрочного плана реализации региональной программы капитального ремонта общего имущества в многоквартирных домах, расположенных на территории Дивеевского муниципального округа Нижегородской области, на период 2023-2025 гг.</t>
  </si>
  <si>
    <t>Таблица 2</t>
  </si>
  <si>
    <t>ПРИЛОЖЕНИЕ 2</t>
  </si>
  <si>
    <t>от _______________ № ___________</t>
  </si>
  <si>
    <t>"ПРИЛОЖЕНИЕ 2</t>
  </si>
  <si>
    <t>Перечень видов услуг и (или) работ по капитальному ремонту общего имущества в многоквартирных домах и их стоимости в рамках краткосрочного плана реализации региональной программы капитального ремонта общего имущества в многоквартирных домах, расположенных на территории Дивеевского муниципального округа Нижегородской области, на период 2023-2025 гг..</t>
  </si>
  <si>
    <t>ПРИЛОЖЕНИЕ 3</t>
  </si>
  <si>
    <t>от _________________ № ________</t>
  </si>
  <si>
    <t>"ПРИЛОЖЕНИЕ 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</si>
</sst>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&quot; &quot;#,##0.00&quot;    &quot;;&quot;-&quot;#,##0.00&quot;    &quot;;&quot; -&quot;#&quot;    &quot;;@&quot; &quot;"/>
    <numFmt numFmtId="166" formatCode="#,##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4.5"/>
      <name val="Times New Roman"/>
      <family val="1"/>
      <charset val="204"/>
    </font>
    <font>
      <sz val="4.5"/>
      <name val="Times New Roman"/>
      <family val="1"/>
      <charset val="204"/>
    </font>
    <font>
      <sz val="9"/>
      <name val="Tahoma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1" applyBorder="0">
      <alignment horizontal="center" vertical="center" wrapText="1"/>
    </xf>
    <xf numFmtId="0" fontId="12" fillId="0" borderId="0"/>
    <xf numFmtId="0" fontId="12" fillId="0" borderId="0"/>
    <xf numFmtId="0" fontId="7" fillId="0" borderId="0"/>
    <xf numFmtId="0" fontId="6" fillId="0" borderId="0"/>
    <xf numFmtId="0" fontId="26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6" fillId="0" borderId="0"/>
    <xf numFmtId="0" fontId="19" fillId="0" borderId="0"/>
    <xf numFmtId="0" fontId="2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13" fillId="0" borderId="0" applyNumberFormat="0" applyFill="0" applyBorder="0" applyAlignment="0" applyProtection="0"/>
    <xf numFmtId="0" fontId="1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28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4">
    <xf numFmtId="0" fontId="0" fillId="0" borderId="0" xfId="0"/>
    <xf numFmtId="0" fontId="17" fillId="2" borderId="0" xfId="30" applyFont="1" applyFill="1" applyAlignment="1">
      <alignment vertical="center" wrapText="1"/>
    </xf>
    <xf numFmtId="2" fontId="17" fillId="2" borderId="0" xfId="30" applyNumberFormat="1" applyFont="1" applyFill="1" applyAlignment="1">
      <alignment horizontal="center" vertical="center" wrapText="1"/>
    </xf>
    <xf numFmtId="0" fontId="18" fillId="2" borderId="0" xfId="30" applyFont="1" applyFill="1" applyAlignment="1">
      <alignment horizontal="center" vertical="center" wrapText="1"/>
    </xf>
    <xf numFmtId="166" fontId="17" fillId="2" borderId="0" xfId="30" applyNumberFormat="1" applyFont="1" applyFill="1" applyAlignment="1">
      <alignment vertical="center" wrapText="1"/>
    </xf>
    <xf numFmtId="0" fontId="18" fillId="2" borderId="0" xfId="30" applyFont="1" applyFill="1"/>
    <xf numFmtId="0" fontId="18" fillId="2" borderId="0" xfId="0" applyFont="1" applyFill="1" applyAlignment="1">
      <alignment horizontal="left" vertical="center"/>
    </xf>
    <xf numFmtId="0" fontId="18" fillId="2" borderId="0" xfId="44" applyFont="1" applyFill="1"/>
    <xf numFmtId="0" fontId="18" fillId="2" borderId="0" xfId="30" applyFont="1" applyFill="1" applyBorder="1"/>
    <xf numFmtId="4" fontId="18" fillId="2" borderId="0" xfId="44" applyNumberFormat="1" applyFont="1" applyFill="1" applyBorder="1" applyAlignment="1">
      <alignment horizontal="center" vertical="center"/>
    </xf>
    <xf numFmtId="166" fontId="18" fillId="2" borderId="0" xfId="30" applyNumberFormat="1" applyFont="1" applyFill="1" applyBorder="1"/>
    <xf numFmtId="4" fontId="17" fillId="2" borderId="0" xfId="44" applyNumberFormat="1" applyFont="1" applyFill="1" applyBorder="1" applyAlignment="1">
      <alignment horizontal="center" vertical="center"/>
    </xf>
    <xf numFmtId="0" fontId="18" fillId="2" borderId="0" xfId="44" applyFont="1" applyFill="1" applyBorder="1"/>
    <xf numFmtId="166" fontId="18" fillId="2" borderId="2" xfId="44" applyNumberFormat="1" applyFont="1" applyFill="1" applyBorder="1" applyAlignment="1">
      <alignment horizontal="center" vertical="center" textRotation="90" wrapText="1"/>
    </xf>
    <xf numFmtId="0" fontId="18" fillId="2" borderId="2" xfId="45" applyFont="1" applyFill="1" applyBorder="1" applyAlignment="1">
      <alignment horizontal="center" vertical="center" textRotation="90" wrapText="1"/>
    </xf>
    <xf numFmtId="0" fontId="18" fillId="2" borderId="2" xfId="44" applyFont="1" applyFill="1" applyBorder="1" applyAlignment="1">
      <alignment vertical="center" textRotation="90" wrapText="1"/>
    </xf>
    <xf numFmtId="166" fontId="18" fillId="2" borderId="2" xfId="44" applyNumberFormat="1" applyFont="1" applyFill="1" applyBorder="1" applyAlignment="1">
      <alignment horizontal="center" vertical="center" wrapText="1"/>
    </xf>
    <xf numFmtId="3" fontId="18" fillId="2" borderId="2" xfId="44" applyNumberFormat="1" applyFont="1" applyFill="1" applyBorder="1" applyAlignment="1">
      <alignment horizontal="center" vertical="center" wrapText="1"/>
    </xf>
    <xf numFmtId="4" fontId="17" fillId="2" borderId="2" xfId="44" applyNumberFormat="1" applyFont="1" applyFill="1" applyBorder="1" applyAlignment="1">
      <alignment horizontal="center" vertical="center" wrapText="1"/>
    </xf>
    <xf numFmtId="3" fontId="17" fillId="2" borderId="2" xfId="44" applyNumberFormat="1" applyFont="1" applyFill="1" applyBorder="1" applyAlignment="1">
      <alignment horizontal="center" vertical="center" wrapText="1"/>
    </xf>
    <xf numFmtId="0" fontId="17" fillId="2" borderId="2" xfId="52" applyFont="1" applyFill="1" applyBorder="1" applyAlignment="1">
      <alignment horizontal="center" vertical="center" wrapText="1"/>
    </xf>
    <xf numFmtId="166" fontId="18" fillId="2" borderId="0" xfId="44" applyNumberFormat="1" applyFont="1" applyFill="1"/>
    <xf numFmtId="0" fontId="18" fillId="2" borderId="2" xfId="44" applyFont="1" applyFill="1" applyBorder="1" applyAlignment="1">
      <alignment horizontal="center" vertical="center" textRotation="90" wrapText="1"/>
    </xf>
    <xf numFmtId="0" fontId="17" fillId="2" borderId="0" xfId="30" applyFont="1" applyFill="1" applyBorder="1"/>
    <xf numFmtId="0" fontId="17" fillId="2" borderId="2" xfId="44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17" fillId="2" borderId="0" xfId="44" applyFont="1" applyFill="1"/>
    <xf numFmtId="0" fontId="17" fillId="2" borderId="0" xfId="30" applyFont="1" applyFill="1" applyAlignment="1">
      <alignment horizontal="center" vertical="center" wrapText="1"/>
    </xf>
    <xf numFmtId="0" fontId="18" fillId="2" borderId="2" xfId="44" applyFont="1" applyFill="1" applyBorder="1" applyAlignment="1">
      <alignment horizontal="center" vertical="center" wrapText="1"/>
    </xf>
    <xf numFmtId="0" fontId="18" fillId="2" borderId="2" xfId="44" applyFont="1" applyFill="1" applyBorder="1"/>
    <xf numFmtId="3" fontId="17" fillId="2" borderId="2" xfId="44" applyNumberFormat="1" applyFont="1" applyFill="1" applyBorder="1" applyAlignment="1">
      <alignment horizontal="center" vertical="center"/>
    </xf>
    <xf numFmtId="4" fontId="18" fillId="2" borderId="2" xfId="44" applyNumberFormat="1" applyFont="1" applyFill="1" applyBorder="1" applyAlignment="1">
      <alignment horizontal="center" vertical="center"/>
    </xf>
    <xf numFmtId="4" fontId="18" fillId="2" borderId="2" xfId="49" applyNumberFormat="1" applyFont="1" applyFill="1" applyBorder="1" applyAlignment="1">
      <alignment horizontal="center" vertical="center" wrapText="1"/>
    </xf>
    <xf numFmtId="3" fontId="17" fillId="2" borderId="2" xfId="49" applyNumberFormat="1" applyFont="1" applyFill="1" applyBorder="1" applyAlignment="1">
      <alignment horizontal="center" vertical="center" wrapText="1"/>
    </xf>
    <xf numFmtId="3" fontId="18" fillId="2" borderId="2" xfId="49" applyNumberFormat="1" applyFont="1" applyFill="1" applyBorder="1" applyAlignment="1">
      <alignment horizontal="center" vertical="center" wrapText="1"/>
    </xf>
    <xf numFmtId="166" fontId="18" fillId="2" borderId="2" xfId="14" applyNumberFormat="1" applyFont="1" applyFill="1" applyBorder="1" applyAlignment="1">
      <alignment horizontal="center" vertical="center" wrapText="1"/>
    </xf>
    <xf numFmtId="3" fontId="18" fillId="2" borderId="2" xfId="14" applyNumberFormat="1" applyFont="1" applyFill="1" applyBorder="1" applyAlignment="1">
      <alignment horizontal="center" vertical="center" wrapText="1"/>
    </xf>
    <xf numFmtId="3" fontId="17" fillId="2" borderId="2" xfId="14" applyNumberFormat="1" applyFont="1" applyFill="1" applyBorder="1" applyAlignment="1">
      <alignment horizontal="center" vertical="center" wrapText="1"/>
    </xf>
    <xf numFmtId="4" fontId="17" fillId="2" borderId="2" xfId="44" applyNumberFormat="1" applyFont="1" applyFill="1" applyBorder="1" applyAlignment="1">
      <alignment horizontal="center" vertical="center"/>
    </xf>
    <xf numFmtId="4" fontId="18" fillId="2" borderId="2" xfId="49" applyNumberFormat="1" applyFont="1" applyFill="1" applyBorder="1" applyAlignment="1">
      <alignment horizontal="center" vertical="center"/>
    </xf>
    <xf numFmtId="3" fontId="18" fillId="2" borderId="2" xfId="46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5" fillId="2" borderId="0" xfId="0" applyFont="1" applyFill="1" applyAlignment="1">
      <alignment vertical="center" wrapText="1"/>
    </xf>
    <xf numFmtId="166" fontId="15" fillId="2" borderId="0" xfId="0" applyNumberFormat="1" applyFont="1" applyFill="1" applyAlignment="1">
      <alignment horizontal="center" vertical="center"/>
    </xf>
    <xf numFmtId="1" fontId="15" fillId="2" borderId="0" xfId="0" applyNumberFormat="1" applyFont="1" applyFill="1" applyAlignment="1">
      <alignment horizontal="center" vertical="center"/>
    </xf>
    <xf numFmtId="4" fontId="15" fillId="2" borderId="0" xfId="0" applyNumberFormat="1" applyFont="1" applyFill="1" applyAlignment="1">
      <alignment horizontal="center" vertical="center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166" fontId="15" fillId="2" borderId="2" xfId="45" applyNumberFormat="1" applyFont="1" applyFill="1" applyBorder="1" applyAlignment="1">
      <alignment horizontal="center" vertical="center" wrapText="1"/>
    </xf>
    <xf numFmtId="1" fontId="15" fillId="2" borderId="2" xfId="45" applyNumberFormat="1" applyFont="1" applyFill="1" applyBorder="1" applyAlignment="1">
      <alignment horizontal="center" vertical="center" wrapText="1"/>
    </xf>
    <xf numFmtId="4" fontId="15" fillId="2" borderId="2" xfId="45" applyNumberFormat="1" applyFont="1" applyFill="1" applyBorder="1" applyAlignment="1">
      <alignment horizontal="center" vertical="center" wrapText="1"/>
    </xf>
    <xf numFmtId="0" fontId="15" fillId="2" borderId="2" xfId="45" applyFont="1" applyFill="1" applyBorder="1" applyAlignment="1">
      <alignment horizontal="center" vertical="center" wrapText="1"/>
    </xf>
    <xf numFmtId="49" fontId="15" fillId="2" borderId="2" xfId="11" applyNumberFormat="1" applyFont="1" applyFill="1" applyBorder="1" applyAlignment="1">
      <alignment horizontal="center" vertical="center" wrapText="1"/>
    </xf>
    <xf numFmtId="0" fontId="15" fillId="2" borderId="2" xfId="46" applyFont="1" applyFill="1" applyBorder="1" applyAlignment="1">
      <alignment horizontal="center" vertical="center"/>
    </xf>
    <xf numFmtId="0" fontId="15" fillId="2" borderId="2" xfId="46" applyFont="1" applyFill="1" applyBorder="1" applyAlignment="1">
      <alignment horizontal="center" vertical="center" wrapText="1"/>
    </xf>
    <xf numFmtId="3" fontId="15" fillId="2" borderId="2" xfId="46" applyNumberFormat="1" applyFont="1" applyFill="1" applyBorder="1" applyAlignment="1">
      <alignment horizontal="center" vertical="center"/>
    </xf>
    <xf numFmtId="1" fontId="15" fillId="2" borderId="2" xfId="46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4" fontId="16" fillId="2" borderId="2" xfId="11" applyNumberFormat="1" applyFont="1" applyFill="1" applyBorder="1" applyAlignment="1">
      <alignment horizontal="center" vertical="center" wrapText="1"/>
    </xf>
    <xf numFmtId="3" fontId="15" fillId="2" borderId="2" xfId="11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" xfId="46" applyNumberFormat="1" applyFont="1" applyFill="1" applyBorder="1" applyAlignment="1">
      <alignment horizontal="center" vertical="center" wrapText="1"/>
    </xf>
    <xf numFmtId="4" fontId="15" fillId="2" borderId="2" xfId="11" applyNumberFormat="1" applyFont="1" applyFill="1" applyBorder="1" applyAlignment="1">
      <alignment horizontal="center" vertical="center" wrapText="1"/>
    </xf>
    <xf numFmtId="1" fontId="15" fillId="2" borderId="2" xfId="11" applyNumberFormat="1" applyFont="1" applyFill="1" applyBorder="1" applyAlignment="1">
      <alignment horizontal="center" vertical="center" wrapText="1"/>
    </xf>
    <xf numFmtId="0" fontId="16" fillId="2" borderId="2" xfId="46" applyFont="1" applyFill="1" applyBorder="1" applyAlignment="1">
      <alignment horizontal="center" vertical="center" wrapText="1"/>
    </xf>
    <xf numFmtId="3" fontId="16" fillId="2" borderId="2" xfId="11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4" fontId="15" fillId="2" borderId="2" xfId="0" applyNumberFormat="1" applyFont="1" applyFill="1" applyBorder="1" applyAlignment="1">
      <alignment horizontal="center" vertical="center"/>
    </xf>
    <xf numFmtId="0" fontId="15" fillId="2" borderId="2" xfId="24" applyFont="1" applyFill="1" applyBorder="1" applyAlignment="1">
      <alignment horizontal="center" vertical="center" wrapText="1"/>
    </xf>
    <xf numFmtId="0" fontId="16" fillId="2" borderId="2" xfId="46" applyFont="1" applyFill="1" applyBorder="1" applyAlignment="1">
      <alignment horizontal="center" vertical="center"/>
    </xf>
    <xf numFmtId="3" fontId="16" fillId="2" borderId="2" xfId="46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 applyProtection="1">
      <alignment horizontal="center" vertical="center" wrapText="1"/>
    </xf>
    <xf numFmtId="1" fontId="16" fillId="2" borderId="2" xfId="0" applyNumberFormat="1" applyFont="1" applyFill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14" fontId="16" fillId="2" borderId="2" xfId="7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/>
    </xf>
    <xf numFmtId="0" fontId="15" fillId="2" borderId="2" xfId="46" applyFont="1" applyFill="1" applyBorder="1" applyAlignment="1">
      <alignment horizontal="left" vertical="center" wrapText="1"/>
    </xf>
    <xf numFmtId="14" fontId="15" fillId="2" borderId="2" xfId="7" applyNumberFormat="1" applyFont="1" applyFill="1" applyBorder="1" applyAlignment="1">
      <alignment horizontal="center" vertical="center" wrapText="1"/>
    </xf>
    <xf numFmtId="3" fontId="15" fillId="2" borderId="0" xfId="0" applyNumberFormat="1" applyFont="1" applyFill="1" applyBorder="1"/>
    <xf numFmtId="3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wrapText="1"/>
    </xf>
    <xf numFmtId="3" fontId="15" fillId="2" borderId="0" xfId="0" applyNumberFormat="1" applyFont="1" applyFill="1"/>
    <xf numFmtId="3" fontId="16" fillId="2" borderId="0" xfId="0" applyNumberFormat="1" applyFont="1" applyFill="1" applyAlignment="1">
      <alignment horizontal="center" vertical="center"/>
    </xf>
    <xf numFmtId="4" fontId="15" fillId="2" borderId="0" xfId="0" applyNumberFormat="1" applyFont="1" applyFill="1" applyBorder="1"/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wrapText="1"/>
    </xf>
    <xf numFmtId="166" fontId="20" fillId="2" borderId="0" xfId="0" applyNumberFormat="1" applyFont="1" applyFill="1"/>
    <xf numFmtId="166" fontId="15" fillId="2" borderId="0" xfId="0" applyNumberFormat="1" applyFont="1" applyFill="1"/>
    <xf numFmtId="166" fontId="15" fillId="2" borderId="0" xfId="0" applyNumberFormat="1" applyFont="1" applyFill="1" applyAlignment="1">
      <alignment horizontal="center"/>
    </xf>
    <xf numFmtId="4" fontId="15" fillId="2" borderId="0" xfId="0" applyNumberFormat="1" applyFont="1" applyFill="1"/>
    <xf numFmtId="0" fontId="15" fillId="2" borderId="0" xfId="0" applyFont="1" applyFill="1"/>
    <xf numFmtId="0" fontId="16" fillId="2" borderId="0" xfId="11" applyFont="1" applyFill="1" applyBorder="1" applyAlignment="1">
      <alignment horizontal="center" vertical="center" wrapText="1"/>
    </xf>
    <xf numFmtId="166" fontId="16" fillId="2" borderId="0" xfId="11" applyNumberFormat="1" applyFont="1" applyFill="1" applyBorder="1" applyAlignment="1">
      <alignment horizontal="center" vertical="center" wrapText="1"/>
    </xf>
    <xf numFmtId="3" fontId="16" fillId="2" borderId="0" xfId="11" applyNumberFormat="1" applyFont="1" applyFill="1" applyBorder="1" applyAlignment="1">
      <alignment horizontal="center" vertical="center" wrapText="1"/>
    </xf>
    <xf numFmtId="4" fontId="16" fillId="2" borderId="0" xfId="11" applyNumberFormat="1" applyFont="1" applyFill="1" applyBorder="1" applyAlignment="1">
      <alignment horizontal="center" vertical="center" wrapText="1"/>
    </xf>
    <xf numFmtId="166" fontId="15" fillId="2" borderId="2" xfId="11" applyNumberFormat="1" applyFont="1" applyFill="1" applyBorder="1" applyAlignment="1">
      <alignment horizontal="center" vertical="center"/>
    </xf>
    <xf numFmtId="4" fontId="15" fillId="2" borderId="0" xfId="46" applyNumberFormat="1" applyFont="1" applyFill="1" applyBorder="1" applyAlignment="1">
      <alignment horizontal="center" vertical="center" textRotation="90" wrapText="1"/>
    </xf>
    <xf numFmtId="166" fontId="15" fillId="2" borderId="3" xfId="11" applyNumberFormat="1" applyFont="1" applyFill="1" applyBorder="1" applyAlignment="1">
      <alignment horizontal="center" vertical="center" wrapText="1"/>
    </xf>
    <xf numFmtId="166" fontId="15" fillId="2" borderId="4" xfId="11" applyNumberFormat="1" applyFont="1" applyFill="1" applyBorder="1" applyAlignment="1">
      <alignment horizontal="center" vertical="center" wrapText="1"/>
    </xf>
    <xf numFmtId="3" fontId="15" fillId="2" borderId="4" xfId="11" applyNumberFormat="1" applyFont="1" applyFill="1" applyBorder="1" applyAlignment="1">
      <alignment horizontal="center" vertical="center" wrapText="1"/>
    </xf>
    <xf numFmtId="166" fontId="15" fillId="2" borderId="5" xfId="11" applyNumberFormat="1" applyFont="1" applyFill="1" applyBorder="1" applyAlignment="1">
      <alignment horizontal="center" vertical="center" wrapText="1"/>
    </xf>
    <xf numFmtId="4" fontId="15" fillId="2" borderId="4" xfId="11" applyNumberFormat="1" applyFont="1" applyFill="1" applyBorder="1" applyAlignment="1">
      <alignment horizontal="center" vertical="center" wrapText="1"/>
    </xf>
    <xf numFmtId="4" fontId="15" fillId="2" borderId="0" xfId="11" applyNumberFormat="1" applyFont="1" applyFill="1" applyBorder="1" applyAlignment="1">
      <alignment horizontal="center" vertical="center" wrapText="1"/>
    </xf>
    <xf numFmtId="4" fontId="15" fillId="2" borderId="0" xfId="46" applyNumberFormat="1" applyFont="1" applyFill="1" applyBorder="1" applyAlignment="1">
      <alignment horizontal="center" vertical="center"/>
    </xf>
    <xf numFmtId="4" fontId="15" fillId="2" borderId="6" xfId="46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/>
    </xf>
    <xf numFmtId="4" fontId="16" fillId="2" borderId="6" xfId="11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Alignment="1">
      <alignment vertical="center"/>
    </xf>
    <xf numFmtId="0" fontId="15" fillId="2" borderId="0" xfId="46" applyFont="1" applyFill="1" applyBorder="1" applyAlignment="1">
      <alignment horizontal="center" vertical="center"/>
    </xf>
    <xf numFmtId="4" fontId="15" fillId="2" borderId="2" xfId="56" applyNumberFormat="1" applyFont="1" applyFill="1" applyBorder="1" applyAlignment="1">
      <alignment horizontal="center" vertical="center"/>
    </xf>
    <xf numFmtId="0" fontId="16" fillId="2" borderId="0" xfId="46" applyFont="1" applyFill="1" applyBorder="1" applyAlignment="1">
      <alignment horizontal="center" vertical="center"/>
    </xf>
    <xf numFmtId="4" fontId="15" fillId="2" borderId="6" xfId="11" applyNumberFormat="1" applyFont="1" applyFill="1" applyBorder="1" applyAlignment="1">
      <alignment horizontal="center" vertical="center" wrapText="1"/>
    </xf>
    <xf numFmtId="4" fontId="16" fillId="2" borderId="7" xfId="11" applyNumberFormat="1" applyFont="1" applyFill="1" applyBorder="1" applyAlignment="1">
      <alignment horizontal="center" vertical="center" wrapText="1"/>
    </xf>
    <xf numFmtId="4" fontId="15" fillId="2" borderId="8" xfId="11" applyNumberFormat="1" applyFont="1" applyFill="1" applyBorder="1" applyAlignment="1">
      <alignment horizontal="center" vertical="center" wrapText="1"/>
    </xf>
    <xf numFmtId="166" fontId="15" fillId="2" borderId="0" xfId="0" applyNumberFormat="1" applyFont="1" applyFill="1" applyAlignment="1">
      <alignment vertical="center"/>
    </xf>
    <xf numFmtId="3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right" vertical="center"/>
    </xf>
    <xf numFmtId="4" fontId="21" fillId="2" borderId="2" xfId="11" applyNumberFormat="1" applyFont="1" applyFill="1" applyBorder="1" applyAlignment="1">
      <alignment horizontal="center" vertical="center" wrapText="1"/>
    </xf>
    <xf numFmtId="4" fontId="21" fillId="2" borderId="2" xfId="47" applyNumberFormat="1" applyFont="1" applyFill="1" applyBorder="1" applyAlignment="1">
      <alignment horizontal="center" vertical="center" wrapText="1"/>
    </xf>
    <xf numFmtId="4" fontId="21" fillId="2" borderId="2" xfId="50" applyNumberFormat="1" applyFont="1" applyFill="1" applyBorder="1" applyAlignment="1">
      <alignment horizontal="center" vertical="center"/>
    </xf>
    <xf numFmtId="4" fontId="21" fillId="2" borderId="2" xfId="48" applyNumberFormat="1" applyFont="1" applyFill="1" applyBorder="1" applyAlignment="1">
      <alignment horizontal="center" vertical="center" wrapText="1"/>
    </xf>
    <xf numFmtId="4" fontId="21" fillId="2" borderId="2" xfId="56" applyNumberFormat="1" applyFont="1" applyFill="1" applyBorder="1" applyAlignment="1">
      <alignment horizontal="center" vertical="center"/>
    </xf>
    <xf numFmtId="4" fontId="21" fillId="2" borderId="2" xfId="51" applyNumberFormat="1" applyFont="1" applyFill="1" applyBorder="1" applyAlignment="1">
      <alignment horizontal="center" vertical="center"/>
    </xf>
    <xf numFmtId="4" fontId="23" fillId="2" borderId="0" xfId="44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22" fillId="2" borderId="0" xfId="11" applyFont="1" applyFill="1" applyBorder="1" applyAlignment="1">
      <alignment horizontal="center" vertical="center" wrapText="1"/>
    </xf>
    <xf numFmtId="0" fontId="22" fillId="2" borderId="0" xfId="11" applyFont="1" applyFill="1" applyBorder="1" applyAlignment="1">
      <alignment horizontal="center" vertical="center"/>
    </xf>
    <xf numFmtId="4" fontId="24" fillId="2" borderId="0" xfId="0" applyNumberFormat="1" applyFont="1" applyFill="1" applyAlignment="1">
      <alignment horizontal="center" vertical="center" wrapText="1"/>
    </xf>
    <xf numFmtId="166" fontId="23" fillId="2" borderId="0" xfId="11" applyNumberFormat="1" applyFont="1" applyFill="1" applyBorder="1" applyAlignment="1">
      <alignment horizontal="center" vertical="center" wrapText="1"/>
    </xf>
    <xf numFmtId="0" fontId="18" fillId="2" borderId="4" xfId="44" applyFont="1" applyFill="1" applyBorder="1" applyAlignment="1">
      <alignment horizontal="center" vertical="center" wrapText="1"/>
    </xf>
    <xf numFmtId="0" fontId="18" fillId="2" borderId="9" xfId="44" applyFont="1" applyFill="1" applyBorder="1" applyAlignment="1">
      <alignment horizontal="center" vertical="center" wrapText="1"/>
    </xf>
    <xf numFmtId="0" fontId="18" fillId="2" borderId="10" xfId="44" applyFont="1" applyFill="1" applyBorder="1" applyAlignment="1">
      <alignment horizontal="center" vertical="center" wrapText="1"/>
    </xf>
    <xf numFmtId="0" fontId="18" fillId="2" borderId="7" xfId="45" applyFont="1" applyFill="1" applyBorder="1" applyAlignment="1">
      <alignment horizontal="center" vertical="center" wrapText="1"/>
    </xf>
    <xf numFmtId="0" fontId="18" fillId="2" borderId="8" xfId="45" applyFont="1" applyFill="1" applyBorder="1" applyAlignment="1">
      <alignment horizontal="center" vertical="center" wrapText="1"/>
    </xf>
    <xf numFmtId="0" fontId="18" fillId="2" borderId="6" xfId="45" applyFont="1" applyFill="1" applyBorder="1" applyAlignment="1">
      <alignment horizontal="center" vertical="center" wrapText="1"/>
    </xf>
    <xf numFmtId="0" fontId="18" fillId="2" borderId="4" xfId="44" applyFont="1" applyFill="1" applyBorder="1" applyAlignment="1">
      <alignment horizontal="center" vertical="center" textRotation="90" wrapText="1"/>
    </xf>
    <xf numFmtId="0" fontId="18" fillId="2" borderId="10" xfId="44" applyFont="1" applyFill="1" applyBorder="1" applyAlignment="1">
      <alignment horizontal="center" vertical="center" textRotation="90" wrapText="1"/>
    </xf>
    <xf numFmtId="3" fontId="17" fillId="2" borderId="7" xfId="14" applyNumberFormat="1" applyFont="1" applyFill="1" applyBorder="1" applyAlignment="1">
      <alignment horizontal="center" vertical="center" wrapText="1"/>
    </xf>
    <xf numFmtId="3" fontId="17" fillId="2" borderId="6" xfId="14" applyNumberFormat="1" applyFont="1" applyFill="1" applyBorder="1" applyAlignment="1">
      <alignment horizontal="center" vertical="center" wrapText="1"/>
    </xf>
    <xf numFmtId="0" fontId="17" fillId="2" borderId="7" xfId="52" applyFont="1" applyFill="1" applyBorder="1" applyAlignment="1">
      <alignment horizontal="center" vertical="center" wrapText="1"/>
    </xf>
    <xf numFmtId="0" fontId="17" fillId="2" borderId="8" xfId="52" applyFont="1" applyFill="1" applyBorder="1" applyAlignment="1">
      <alignment horizontal="center" vertical="center" wrapText="1"/>
    </xf>
    <xf numFmtId="0" fontId="17" fillId="2" borderId="6" xfId="52" applyFont="1" applyFill="1" applyBorder="1" applyAlignment="1">
      <alignment horizontal="center" vertical="center" wrapText="1"/>
    </xf>
    <xf numFmtId="0" fontId="24" fillId="2" borderId="0" xfId="44" applyFont="1" applyFill="1" applyAlignment="1">
      <alignment horizontal="center" vertical="center" wrapText="1"/>
    </xf>
    <xf numFmtId="0" fontId="18" fillId="2" borderId="7" xfId="44" applyFont="1" applyFill="1" applyBorder="1" applyAlignment="1">
      <alignment horizontal="center" vertical="center" wrapText="1"/>
    </xf>
    <xf numFmtId="0" fontId="18" fillId="2" borderId="8" xfId="44" applyFont="1" applyFill="1" applyBorder="1" applyAlignment="1">
      <alignment horizontal="center" vertical="center" wrapText="1"/>
    </xf>
    <xf numFmtId="0" fontId="18" fillId="2" borderId="6" xfId="44" applyFont="1" applyFill="1" applyBorder="1" applyAlignment="1">
      <alignment horizontal="center" vertical="center" wrapText="1"/>
    </xf>
    <xf numFmtId="0" fontId="18" fillId="2" borderId="9" xfId="44" applyFont="1" applyFill="1" applyBorder="1" applyAlignment="1">
      <alignment horizontal="center" vertical="center" textRotation="90" wrapText="1"/>
    </xf>
    <xf numFmtId="0" fontId="17" fillId="2" borderId="2" xfId="44" applyFont="1" applyFill="1" applyBorder="1" applyAlignment="1">
      <alignment horizontal="center" vertical="center" textRotation="90" wrapText="1"/>
    </xf>
    <xf numFmtId="0" fontId="18" fillId="2" borderId="2" xfId="44" applyFont="1" applyFill="1" applyBorder="1" applyAlignment="1">
      <alignment horizontal="center" vertical="center" wrapText="1"/>
    </xf>
    <xf numFmtId="0" fontId="18" fillId="2" borderId="2" xfId="45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66" fontId="15" fillId="2" borderId="4" xfId="45" applyNumberFormat="1" applyFont="1" applyFill="1" applyBorder="1" applyAlignment="1">
      <alignment horizontal="center" vertical="center" wrapText="1"/>
    </xf>
    <xf numFmtId="166" fontId="15" fillId="2" borderId="9" xfId="45" applyNumberFormat="1" applyFont="1" applyFill="1" applyBorder="1" applyAlignment="1">
      <alignment horizontal="center" vertical="center" wrapText="1"/>
    </xf>
    <xf numFmtId="166" fontId="15" fillId="2" borderId="10" xfId="45" applyNumberFormat="1" applyFont="1" applyFill="1" applyBorder="1" applyAlignment="1">
      <alignment horizontal="center" vertical="center" wrapText="1"/>
    </xf>
    <xf numFmtId="4" fontId="15" fillId="2" borderId="7" xfId="45" applyNumberFormat="1" applyFont="1" applyFill="1" applyBorder="1" applyAlignment="1">
      <alignment horizontal="center" vertical="center" wrapText="1"/>
    </xf>
    <xf numFmtId="4" fontId="15" fillId="2" borderId="8" xfId="45" applyNumberFormat="1" applyFont="1" applyFill="1" applyBorder="1" applyAlignment="1">
      <alignment horizontal="center" vertical="center" wrapText="1"/>
    </xf>
    <xf numFmtId="4" fontId="15" fillId="2" borderId="6" xfId="45" applyNumberFormat="1" applyFont="1" applyFill="1" applyBorder="1" applyAlignment="1">
      <alignment horizontal="center" vertical="center" wrapText="1"/>
    </xf>
    <xf numFmtId="49" fontId="15" fillId="2" borderId="2" xfId="45" applyNumberFormat="1" applyFont="1" applyFill="1" applyBorder="1" applyAlignment="1">
      <alignment horizontal="center" vertical="center" textRotation="90" wrapText="1"/>
    </xf>
    <xf numFmtId="0" fontId="15" fillId="2" borderId="4" xfId="45" applyFont="1" applyFill="1" applyBorder="1" applyAlignment="1">
      <alignment horizontal="center" vertical="center" textRotation="90" wrapText="1"/>
    </xf>
    <xf numFmtId="0" fontId="15" fillId="2" borderId="10" xfId="45" applyFont="1" applyFill="1" applyBorder="1" applyAlignment="1">
      <alignment horizontal="center" vertical="center" textRotation="90" wrapText="1"/>
    </xf>
    <xf numFmtId="4" fontId="15" fillId="2" borderId="4" xfId="45" applyNumberFormat="1" applyFont="1" applyFill="1" applyBorder="1" applyAlignment="1">
      <alignment horizontal="center" vertical="center" wrapText="1"/>
    </xf>
    <xf numFmtId="4" fontId="15" fillId="2" borderId="9" xfId="45" applyNumberFormat="1" applyFont="1" applyFill="1" applyBorder="1" applyAlignment="1">
      <alignment horizontal="center" vertical="center" wrapText="1"/>
    </xf>
    <xf numFmtId="4" fontId="15" fillId="2" borderId="10" xfId="45" applyNumberFormat="1" applyFont="1" applyFill="1" applyBorder="1" applyAlignment="1">
      <alignment horizontal="center" vertical="center" wrapText="1"/>
    </xf>
    <xf numFmtId="0" fontId="15" fillId="2" borderId="7" xfId="45" applyFont="1" applyFill="1" applyBorder="1" applyAlignment="1">
      <alignment horizontal="center" vertical="center" wrapText="1"/>
    </xf>
    <xf numFmtId="0" fontId="15" fillId="2" borderId="8" xfId="45" applyFont="1" applyFill="1" applyBorder="1" applyAlignment="1">
      <alignment horizontal="center" vertical="center" wrapText="1"/>
    </xf>
    <xf numFmtId="0" fontId="15" fillId="2" borderId="6" xfId="45" applyFont="1" applyFill="1" applyBorder="1" applyAlignment="1">
      <alignment horizontal="center" vertical="center" wrapText="1"/>
    </xf>
    <xf numFmtId="4" fontId="15" fillId="2" borderId="4" xfId="45" applyNumberFormat="1" applyFont="1" applyFill="1" applyBorder="1" applyAlignment="1">
      <alignment horizontal="center" vertical="center" textRotation="90" wrapText="1"/>
    </xf>
    <xf numFmtId="4" fontId="15" fillId="2" borderId="10" xfId="45" applyNumberFormat="1" applyFont="1" applyFill="1" applyBorder="1" applyAlignment="1">
      <alignment horizontal="center" vertical="center" textRotation="90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2" xfId="53" applyNumberFormat="1" applyFont="1" applyFill="1" applyBorder="1" applyAlignment="1">
      <alignment horizontal="left" vertical="center"/>
    </xf>
    <xf numFmtId="0" fontId="16" fillId="2" borderId="2" xfId="46" applyFont="1" applyFill="1" applyBorder="1" applyAlignment="1">
      <alignment horizontal="left" vertical="center" wrapText="1"/>
    </xf>
    <xf numFmtId="0" fontId="15" fillId="2" borderId="9" xfId="45" applyFont="1" applyFill="1" applyBorder="1" applyAlignment="1">
      <alignment horizontal="center" vertical="center" textRotation="90" wrapText="1"/>
    </xf>
    <xf numFmtId="4" fontId="24" fillId="2" borderId="0" xfId="0" applyNumberFormat="1" applyFont="1" applyFill="1" applyAlignment="1">
      <alignment horizontal="center" vertical="center" wrapText="1"/>
    </xf>
    <xf numFmtId="0" fontId="22" fillId="2" borderId="0" xfId="11" applyFont="1" applyFill="1" applyBorder="1" applyAlignment="1">
      <alignment horizontal="center" vertical="center" wrapText="1"/>
    </xf>
    <xf numFmtId="0" fontId="22" fillId="2" borderId="0" xfId="11" applyFont="1" applyFill="1" applyBorder="1" applyAlignment="1">
      <alignment horizontal="center" vertical="center"/>
    </xf>
    <xf numFmtId="0" fontId="15" fillId="2" borderId="2" xfId="46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46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" fontId="15" fillId="2" borderId="4" xfId="45" applyNumberFormat="1" applyFont="1" applyFill="1" applyBorder="1" applyAlignment="1">
      <alignment horizontal="center" vertical="center" textRotation="90" wrapText="1"/>
    </xf>
    <xf numFmtId="1" fontId="15" fillId="2" borderId="9" xfId="45" applyNumberFormat="1" applyFont="1" applyFill="1" applyBorder="1" applyAlignment="1">
      <alignment horizontal="center" vertical="center" textRotation="90" wrapText="1"/>
    </xf>
    <xf numFmtId="3" fontId="25" fillId="2" borderId="0" xfId="0" applyNumberFormat="1" applyFont="1" applyFill="1" applyAlignment="1">
      <alignment horizontal="center" vertical="center" wrapText="1"/>
    </xf>
    <xf numFmtId="166" fontId="15" fillId="2" borderId="2" xfId="46" applyNumberFormat="1" applyFont="1" applyFill="1" applyBorder="1" applyAlignment="1">
      <alignment horizontal="center" vertical="center" wrapText="1"/>
    </xf>
    <xf numFmtId="166" fontId="15" fillId="2" borderId="7" xfId="46" applyNumberFormat="1" applyFont="1" applyFill="1" applyBorder="1" applyAlignment="1">
      <alignment horizontal="center" vertical="center" textRotation="90" wrapText="1"/>
    </xf>
    <xf numFmtId="166" fontId="15" fillId="2" borderId="2" xfId="46" applyNumberFormat="1" applyFont="1" applyFill="1" applyBorder="1" applyAlignment="1">
      <alignment horizontal="center" vertical="center" textRotation="90" wrapText="1"/>
    </xf>
    <xf numFmtId="0" fontId="15" fillId="2" borderId="0" xfId="44" applyFont="1" applyFill="1" applyAlignment="1">
      <alignment horizontal="center" vertical="center" wrapText="1"/>
    </xf>
    <xf numFmtId="4" fontId="15" fillId="2" borderId="2" xfId="46" applyNumberFormat="1" applyFont="1" applyFill="1" applyBorder="1" applyAlignment="1">
      <alignment horizontal="center" vertical="center" textRotation="90" wrapText="1"/>
    </xf>
    <xf numFmtId="166" fontId="15" fillId="2" borderId="2" xfId="11" applyNumberFormat="1" applyFont="1" applyFill="1" applyBorder="1" applyAlignment="1">
      <alignment horizontal="center" vertical="center" wrapText="1"/>
    </xf>
    <xf numFmtId="166" fontId="15" fillId="2" borderId="7" xfId="11" applyNumberFormat="1" applyFont="1" applyFill="1" applyBorder="1" applyAlignment="1">
      <alignment horizontal="center" vertical="center" wrapText="1"/>
    </xf>
    <xf numFmtId="166" fontId="15" fillId="2" borderId="4" xfId="46" applyNumberFormat="1" applyFont="1" applyFill="1" applyBorder="1" applyAlignment="1">
      <alignment horizontal="center" vertical="center" textRotation="90" wrapText="1" readingOrder="1"/>
    </xf>
    <xf numFmtId="166" fontId="15" fillId="2" borderId="10" xfId="0" applyNumberFormat="1" applyFont="1" applyFill="1" applyBorder="1" applyAlignment="1">
      <alignment textRotation="90"/>
    </xf>
    <xf numFmtId="166" fontId="15" fillId="2" borderId="4" xfId="46" applyNumberFormat="1" applyFont="1" applyFill="1" applyBorder="1" applyAlignment="1">
      <alignment horizontal="center" vertical="center" textRotation="90" wrapText="1"/>
    </xf>
    <xf numFmtId="166" fontId="15" fillId="2" borderId="10" xfId="46" applyNumberFormat="1" applyFont="1" applyFill="1" applyBorder="1" applyAlignment="1">
      <alignment horizontal="center" vertical="center" textRotation="90" wrapText="1"/>
    </xf>
    <xf numFmtId="166" fontId="15" fillId="2" borderId="6" xfId="46" applyNumberFormat="1" applyFont="1" applyFill="1" applyBorder="1" applyAlignment="1">
      <alignment horizontal="center" vertical="center" wrapText="1"/>
    </xf>
    <xf numFmtId="0" fontId="15" fillId="2" borderId="4" xfId="46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</cellXfs>
  <cellStyles count="82">
    <cellStyle name="Excel Built-in Normal" xfId="1"/>
    <cellStyle name="Excel Built-in Normal 1" xfId="2"/>
    <cellStyle name="Excel Built-in Normal 2" xfId="3"/>
    <cellStyle name="Excel Built-in Normal 3" xfId="4"/>
    <cellStyle name="Excel Built-in Normal 4" xfId="5"/>
    <cellStyle name="Excel Built-in Normal_сем ПРИЛОЖЕНИЕ 2(исправлен.30.06)" xfId="6"/>
    <cellStyle name="TableStyleLight1" xfId="7"/>
    <cellStyle name="ЗаголовокСтолбца" xfId="8"/>
    <cellStyle name="Обычный" xfId="0" builtinId="0"/>
    <cellStyle name="Обычный 11" xfId="9"/>
    <cellStyle name="Обычный 12" xfId="10"/>
    <cellStyle name="Обычный 12 2" xfId="11"/>
    <cellStyle name="Обычный 12_Приложение 2" xfId="12"/>
    <cellStyle name="Обычный 2" xfId="13"/>
    <cellStyle name="Обычный 2 2" xfId="14"/>
    <cellStyle name="Обычный 2 2 2" xfId="15"/>
    <cellStyle name="Обычный 2 3" xfId="16"/>
    <cellStyle name="Обычный 2 3 2" xfId="17"/>
    <cellStyle name="Обычный 2 4" xfId="18"/>
    <cellStyle name="Обычный 2 4 2" xfId="19"/>
    <cellStyle name="Обычный 2 4 2 2" xfId="20"/>
    <cellStyle name="Обычный 2 4 2_Приложение 2" xfId="21"/>
    <cellStyle name="Обычный 2 4 3" xfId="22"/>
    <cellStyle name="Обычный 2 4_Приложение 2" xfId="23"/>
    <cellStyle name="Обычный 2 5" xfId="24"/>
    <cellStyle name="Обычный 2 6" xfId="25"/>
    <cellStyle name="Обычный 2 6 2" xfId="26"/>
    <cellStyle name="Обычный 2 6_Приложение 2" xfId="27"/>
    <cellStyle name="Обычный 2 7" xfId="28"/>
    <cellStyle name="Обычный 2_Приложение 2" xfId="29"/>
    <cellStyle name="Обычный 3" xfId="30"/>
    <cellStyle name="Обычный 3 2" xfId="31"/>
    <cellStyle name="Обычный 3 2 2" xfId="32"/>
    <cellStyle name="Обычный 3 2 2 2" xfId="33"/>
    <cellStyle name="Обычный 3 2 2_Приложение 2" xfId="34"/>
    <cellStyle name="Обычный 3 2 3" xfId="35"/>
    <cellStyle name="Обычный 3 2_Приложение 2" xfId="36"/>
    <cellStyle name="Обычный 3 3" xfId="37"/>
    <cellStyle name="Обычный 3 3 2" xfId="38"/>
    <cellStyle name="Обычный 3 3_Приложение 2" xfId="39"/>
    <cellStyle name="Обычный 3 4" xfId="40"/>
    <cellStyle name="Обычный 3_Приложение 2" xfId="41"/>
    <cellStyle name="Обычный 4" xfId="42"/>
    <cellStyle name="Обычный 5" xfId="43"/>
    <cellStyle name="Обычный 6" xfId="44"/>
    <cellStyle name="Обычный_Лист1" xfId="45"/>
    <cellStyle name="Обычный_Лист1 2 2" xfId="46"/>
    <cellStyle name="Обычный_Лист1 2 2_Приложение 2" xfId="47"/>
    <cellStyle name="Обычный_Лист1 2 2_Приложение 3" xfId="48"/>
    <cellStyle name="Обычный_Лист1_приложение 1" xfId="49"/>
    <cellStyle name="Обычный_Лист1_Приложение 2" xfId="50"/>
    <cellStyle name="Обычный_Лист1_Приложение 3" xfId="51"/>
    <cellStyle name="Обычный_Лист1_СВОД  (итог 1 приложение + 9 р-в) 18.07.2016 КП" xfId="52"/>
    <cellStyle name="Обычный_Приложение 3" xfId="53"/>
    <cellStyle name="Пояснение 2" xfId="54"/>
    <cellStyle name="Стиль 1" xfId="55"/>
    <cellStyle name="Финансовый 2" xfId="56"/>
    <cellStyle name="Финансовый 2 2" xfId="57"/>
    <cellStyle name="Финансовый 2 2 2" xfId="58"/>
    <cellStyle name="Финансовый 3" xfId="59"/>
    <cellStyle name="Финансовый 3 2" xfId="60"/>
    <cellStyle name="Финансовый 3 2 2" xfId="61"/>
    <cellStyle name="Финансовый 3 3" xfId="62"/>
    <cellStyle name="Финансовый 4" xfId="63"/>
    <cellStyle name="Финансовый 4 2" xfId="64"/>
    <cellStyle name="Финансовый 4 2 2" xfId="65"/>
    <cellStyle name="Финансовый 4 3" xfId="66"/>
    <cellStyle name="Финансовый 5" xfId="67"/>
    <cellStyle name="Финансовый 5 2" xfId="68"/>
    <cellStyle name="Финансовый 5 2 2" xfId="69"/>
    <cellStyle name="Финансовый 5 3" xfId="70"/>
    <cellStyle name="Финансовый 6" xfId="71"/>
    <cellStyle name="Финансовый 6 2" xfId="72"/>
    <cellStyle name="Финансовый 6 2 2" xfId="73"/>
    <cellStyle name="Финансовый 6 3" xfId="74"/>
    <cellStyle name="Финансовый 7" xfId="75"/>
    <cellStyle name="Финансовый 7 2" xfId="76"/>
    <cellStyle name="Финансовый 7 2 2" xfId="77"/>
    <cellStyle name="Финансовый 7 3" xfId="78"/>
    <cellStyle name="Финансовый 8" xfId="79"/>
    <cellStyle name="Финансовый 8 2" xfId="80"/>
    <cellStyle name="Финансовый 9" xfId="81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6;&#1072;&#1081;&#1086;&#1085;&#1085;&#1072;&#1103;%20&#1087;&#1088;&#1086;&#1075;&#1088;&#1072;&#1084;&#1084;&#1072;/&#1087;&#1088;&#1086;&#1075;&#1088;&#1072;&#1084;&#1084;&#1072;/27%20&#1084;&#1072;&#1103;%2016%20&#1072;&#1076;&#1088;&#1077;&#1089;&#1085;&#1099;&#1081;%20&#1087;&#1077;&#1088;&#1077;&#1095;&#1077;&#1085;&#1100;%20&#1089;%20&#1076;&#1086;&#1073;&#1072;&#1074;&#1086;&#1095;&#1085;&#1099;&#1084;&#1080;%20&#1076;&#1086;&#1084;&#1072;&#1084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Списки"/>
    </sheetNames>
    <sheetDataSet>
      <sheetData sheetId="0"/>
      <sheetData sheetId="1">
        <row r="1">
          <cell r="B1" t="str">
            <v>Адрес многоквартирного дома</v>
          </cell>
        </row>
        <row r="2">
          <cell r="B2">
            <v>2</v>
          </cell>
        </row>
        <row r="3">
          <cell r="B3" t="str">
            <v>Варнавинский муниципальный район</v>
          </cell>
        </row>
        <row r="4">
          <cell r="B4" t="str">
            <v>ВСЕГО по МО 2014 - 2043 г.г.</v>
          </cell>
        </row>
        <row r="5">
          <cell r="B5" t="str">
            <v>2014 - 2018 г.г.</v>
          </cell>
        </row>
        <row r="6">
          <cell r="B6" t="str">
            <v xml:space="preserve">ИТОГО по периоду 2014 - 2018 </v>
          </cell>
        </row>
        <row r="7">
          <cell r="B7" t="str">
            <v>2019 - 2023 г.г.</v>
          </cell>
        </row>
        <row r="8">
          <cell r="B8" t="str">
            <v xml:space="preserve">ИТОГО по периоду 2019 - 2023 </v>
          </cell>
        </row>
        <row r="9">
          <cell r="B9" t="str">
            <v>2024 - 2033 г.г.</v>
          </cell>
        </row>
        <row r="10">
          <cell r="B10" t="str">
            <v xml:space="preserve">ИТОГО по периоду 2024 - 2033 </v>
          </cell>
        </row>
        <row r="11">
          <cell r="B11" t="str">
            <v>2034 - 2043 г.г.</v>
          </cell>
        </row>
        <row r="12">
          <cell r="B12" t="str">
            <v>ИТОГО по периоду 2034 - 2043</v>
          </cell>
        </row>
        <row r="13">
          <cell r="B13" t="str">
            <v>р.п. Варнавино, ул.Продотрядников, д. 37</v>
          </cell>
        </row>
        <row r="14">
          <cell r="B14" t="str">
            <v>д. Михаленино, ул Молодежная, д.  1</v>
          </cell>
        </row>
        <row r="15">
          <cell r="B15" t="str">
            <v>д. Михаленино, ул Школьная, д. 3</v>
          </cell>
        </row>
        <row r="16">
          <cell r="B16" t="str">
            <v>п. Восход, ул. Центральная, д.  5</v>
          </cell>
        </row>
        <row r="17">
          <cell r="B17" t="str">
            <v>п. Мирный, ул. Центральная, д. 14</v>
          </cell>
        </row>
        <row r="18">
          <cell r="B18" t="str">
            <v>р.п. Варнавино, ул.Молодежная, д. 18</v>
          </cell>
        </row>
        <row r="19">
          <cell r="B19" t="str">
            <v>р.п. Варнавино, ул.Советская, д. 6</v>
          </cell>
        </row>
        <row r="20">
          <cell r="B20" t="str">
            <v>р.п. Варнавино, ул.Советская, д. 9</v>
          </cell>
        </row>
        <row r="21">
          <cell r="B21" t="str">
            <v>р.п. Варнавино, ул.Нижегородская, д. 19</v>
          </cell>
        </row>
        <row r="22">
          <cell r="B22" t="str">
            <v>р.п. Варнавино, ул.Советская, д. 4</v>
          </cell>
        </row>
        <row r="23">
          <cell r="B23" t="str">
            <v>р.п. Варнавино, ул.Молодежная, д.  17</v>
          </cell>
        </row>
        <row r="24">
          <cell r="B24" t="str">
            <v>р.п. Варнавино, ул.Молодежная, д. 21</v>
          </cell>
        </row>
        <row r="25">
          <cell r="B25" t="str">
            <v>р.п. Варнавино, ул.Комсомольская, д. 54</v>
          </cell>
        </row>
        <row r="26">
          <cell r="B26" t="str">
            <v>р.п. Варнавино, ул.Продотрядников, д. 12</v>
          </cell>
        </row>
        <row r="27">
          <cell r="B27" t="str">
            <v>п. Северный, ул. Победы, д. 5</v>
          </cell>
        </row>
        <row r="28">
          <cell r="B28" t="str">
            <v>р.п. Варнавино, ул.Молодежная, д.  12</v>
          </cell>
        </row>
        <row r="29">
          <cell r="B29" t="str">
            <v>п. Северный, ул. Молодежная, д. 21</v>
          </cell>
        </row>
        <row r="30">
          <cell r="B30" t="str">
            <v>р.п. Варнавино, ул.Молодежная, д. 11</v>
          </cell>
        </row>
        <row r="31">
          <cell r="B31" t="str">
            <v>д. Михаленино, ул Школьная, д.  4</v>
          </cell>
        </row>
        <row r="32">
          <cell r="B32" t="str">
            <v>п. Северный, ул. Победы, д.  2</v>
          </cell>
        </row>
        <row r="33">
          <cell r="B33" t="str">
            <v>р.п. Варнавино, ул.Набережная, д. 11а</v>
          </cell>
        </row>
        <row r="34">
          <cell r="B34" t="str">
            <v>п. Черемушки, ул. Советская, д.  6</v>
          </cell>
        </row>
        <row r="35">
          <cell r="B35" t="str">
            <v>п. Восход, ул. Центральная, д. 6</v>
          </cell>
        </row>
        <row r="36">
          <cell r="B36" t="str">
            <v>п. Мирный, ул. Центральная, д. 8</v>
          </cell>
        </row>
        <row r="37">
          <cell r="B37" t="str">
            <v>п. Черемушки, ул. Советская, д. 2</v>
          </cell>
        </row>
        <row r="38">
          <cell r="B38" t="str">
            <v>п. Восход, ул. Центральная, д.10</v>
          </cell>
        </row>
        <row r="39">
          <cell r="B39" t="str">
            <v>п. Черемушки, ул. Советская, д.8</v>
          </cell>
        </row>
        <row r="40">
          <cell r="B40" t="str">
            <v>р.п. Варнавино, ул.Комсомольская, д. 58</v>
          </cell>
        </row>
        <row r="41">
          <cell r="B41" t="str">
            <v>п. Черемушки, ул. Советская, д. 18</v>
          </cell>
        </row>
        <row r="42">
          <cell r="B42" t="str">
            <v>п. Северный, ул. Победы, д.  9</v>
          </cell>
        </row>
        <row r="43">
          <cell r="B43" t="str">
            <v>р.п. Варнавино, ул.Молодежная, д. 16</v>
          </cell>
        </row>
        <row r="44">
          <cell r="B44" t="str">
            <v>р.п. Варнавино, ул.Советская, д. 2</v>
          </cell>
        </row>
        <row r="45">
          <cell r="B45" t="str">
            <v>п. Мирный, ул.Садовая, д.  1</v>
          </cell>
        </row>
        <row r="46">
          <cell r="B46" t="str">
            <v>р.п. Варнавино, ул.Продотрядников, д. 10</v>
          </cell>
        </row>
        <row r="47">
          <cell r="B47" t="str">
            <v>п. Мирный, ул. Садовая, д.  3</v>
          </cell>
        </row>
        <row r="48">
          <cell r="B48" t="str">
            <v>р.п. Варнавино, ул.Продотрядников, д. 2</v>
          </cell>
        </row>
        <row r="49">
          <cell r="B49" t="str">
            <v>п. Северный, ул. Победы, д.  4</v>
          </cell>
        </row>
        <row r="50">
          <cell r="B50" t="str">
            <v>р.п. Варнавино, ул.Советская, д. 1</v>
          </cell>
        </row>
        <row r="51">
          <cell r="B51" t="str">
            <v>д. Михаленино, ул Школьная, д. 1</v>
          </cell>
        </row>
        <row r="52">
          <cell r="B52" t="str">
            <v>р.п. Варнавино, ул.Комсомольская, д. 5</v>
          </cell>
        </row>
        <row r="53">
          <cell r="B53" t="str">
            <v>п. Восход, ул. Центральная, д.  9</v>
          </cell>
        </row>
        <row r="54">
          <cell r="B54" t="str">
            <v>р.п. Варнавино, ул.Школьная, д.4</v>
          </cell>
        </row>
        <row r="55">
          <cell r="B55" t="str">
            <v>п. Восход, ул. Центральная, д.11</v>
          </cell>
        </row>
        <row r="56">
          <cell r="B56" t="str">
            <v>п. Черемушки, ул. Советская, д. 5</v>
          </cell>
        </row>
        <row r="57">
          <cell r="B57" t="str">
            <v>р.п. Варнавино, ул.Советская, д. 5</v>
          </cell>
        </row>
        <row r="58">
          <cell r="B58" t="str">
            <v>р.п. Варнавино, ул.Молодежная, д. 19</v>
          </cell>
        </row>
        <row r="59">
          <cell r="B59" t="str">
            <v>п. Черемушки, ул. Советская, д. 16</v>
          </cell>
        </row>
        <row r="60">
          <cell r="B60" t="str">
            <v>р.п. Варнавино ул.Советская, д.14</v>
          </cell>
        </row>
        <row r="61">
          <cell r="B61" t="str">
            <v>п. Северный, ул. Победы, д. 10</v>
          </cell>
        </row>
        <row r="62">
          <cell r="B62" t="str">
            <v>р.п. Варнавино, ул.Советская, д. 3</v>
          </cell>
        </row>
        <row r="63">
          <cell r="B63" t="str">
            <v>р.п. Варнавино, ул.Молодежная, д. 23</v>
          </cell>
        </row>
        <row r="64">
          <cell r="B64" t="str">
            <v>п. Мирный, ул. Центральная, д. 16</v>
          </cell>
        </row>
        <row r="65">
          <cell r="B65" t="str">
            <v>с. Горки, ул. Молодежная, д. 35</v>
          </cell>
        </row>
        <row r="66">
          <cell r="B66" t="str">
            <v>п. Мирный, ул. Центральная, д. 10</v>
          </cell>
        </row>
        <row r="67">
          <cell r="B67" t="str">
            <v>п. Мирный, ул. Центральная, д. 17</v>
          </cell>
        </row>
        <row r="68">
          <cell r="B68" t="str">
            <v>р.п. Варнавино, ул.Советская, д. 7</v>
          </cell>
        </row>
        <row r="69">
          <cell r="B69" t="str">
            <v>п. Черемушки, ул. Советская, д.  3</v>
          </cell>
        </row>
        <row r="70">
          <cell r="B70" t="str">
            <v>п. Мирный, ул. Центральная, д. 21</v>
          </cell>
        </row>
        <row r="71">
          <cell r="B71" t="str">
            <v>р.п. Варнавино, ул.Советская, д. 12</v>
          </cell>
        </row>
        <row r="72">
          <cell r="B72" t="str">
            <v>р.п. Варнавино, ул.Комсомольская, д. 14а</v>
          </cell>
        </row>
        <row r="73">
          <cell r="B73" t="str">
            <v>р.п. Варнавино, ул.Молодежная, д. 24</v>
          </cell>
        </row>
        <row r="74">
          <cell r="B74" t="str">
            <v>п. Северный, ул. Победы, д.  8</v>
          </cell>
        </row>
        <row r="75">
          <cell r="B75" t="str">
            <v>р.п. Варнавино, ул.Школьная, д. 6</v>
          </cell>
        </row>
        <row r="76">
          <cell r="B76" t="str">
            <v>р.п. Варнавино, ул.Молодежная, д.  15</v>
          </cell>
        </row>
        <row r="77">
          <cell r="B77" t="str">
            <v>р.п. Варнавин, ул.Советская, д. 13</v>
          </cell>
        </row>
        <row r="78">
          <cell r="B78" t="str">
            <v>п. Заречный, ул. Лесная, д. 5</v>
          </cell>
        </row>
        <row r="79">
          <cell r="B79" t="str">
            <v>р.п. Варнавино, ул.Нижегородская, д. 50</v>
          </cell>
        </row>
        <row r="80">
          <cell r="B80" t="str">
            <v>р.п. Варнавино, ул.Молодежная, д.  26</v>
          </cell>
        </row>
        <row r="81">
          <cell r="B81" t="str">
            <v>п. Черемушки, ул. Советская, д. 4</v>
          </cell>
        </row>
        <row r="82">
          <cell r="B82" t="str">
            <v>п. Мирный, ул. Центральная, д. 15</v>
          </cell>
        </row>
        <row r="83">
          <cell r="B83" t="str">
            <v>п. Мирный, ул. Центральная, д. 3</v>
          </cell>
        </row>
        <row r="84">
          <cell r="B84" t="str">
            <v>р.п. Варнавино, ул.Советская, д. 11</v>
          </cell>
        </row>
        <row r="85">
          <cell r="B85" t="str">
            <v>р.п. Варнавино, ул.Молодежная, д.  22</v>
          </cell>
        </row>
        <row r="86">
          <cell r="B86" t="str">
            <v>п. Восход, ул. Центральная, д. 7</v>
          </cell>
        </row>
        <row r="87">
          <cell r="B87" t="str">
            <v>п. Северный, ул. Победы, д.  3</v>
          </cell>
        </row>
        <row r="88">
          <cell r="B88" t="str">
            <v>р.п. Варнавино, ул.Советская, д. 8</v>
          </cell>
        </row>
        <row r="89">
          <cell r="B89" t="str">
            <v>п. Восход, ул. Центральная, д. 8</v>
          </cell>
        </row>
        <row r="90">
          <cell r="B90" t="str">
            <v>п. Черемушки, ул. Советская, д. 1</v>
          </cell>
        </row>
        <row r="91">
          <cell r="B91" t="str">
            <v>п. Мирный, ул. Центральная, д. 18</v>
          </cell>
        </row>
        <row r="92">
          <cell r="B92" t="str">
            <v>п. Восход, ул. Красноармейская, д.  7</v>
          </cell>
        </row>
        <row r="93">
          <cell r="B93" t="str">
            <v>р.п. Варнавино, ул.Молодежная, д.  20</v>
          </cell>
        </row>
        <row r="94">
          <cell r="B94" t="str">
            <v>п. Мирный, ул. Центральная, д.  1</v>
          </cell>
        </row>
        <row r="95">
          <cell r="B95" t="str">
            <v>п. Северный, ул. Победы, д.  1</v>
          </cell>
        </row>
        <row r="96">
          <cell r="B96" t="str">
            <v>р.п. Варнавино, ул.Молодежная, д. 14</v>
          </cell>
        </row>
        <row r="97">
          <cell r="B97" t="str">
            <v>п. Северный, ул. Победы, д. 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602"/>
  <sheetViews>
    <sheetView tabSelected="1" view="pageBreakPreview" zoomScale="90" zoomScaleNormal="110" zoomScaleSheetLayoutView="90" workbookViewId="0">
      <selection activeCell="A15" sqref="A15:Z24"/>
    </sheetView>
  </sheetViews>
  <sheetFormatPr defaultColWidth="5.140625" defaultRowHeight="7.5"/>
  <cols>
    <col min="1" max="1" width="3.42578125" style="7" customWidth="1"/>
    <col min="2" max="2" width="7" style="7" customWidth="1"/>
    <col min="3" max="3" width="6.42578125" style="7" customWidth="1"/>
    <col min="4" max="4" width="6.7109375" style="7" customWidth="1"/>
    <col min="5" max="5" width="6.42578125" style="7" customWidth="1"/>
    <col min="6" max="6" width="6" style="7" customWidth="1"/>
    <col min="7" max="8" width="2.140625" style="7" customWidth="1"/>
    <col min="9" max="9" width="5.7109375" style="7" customWidth="1"/>
    <col min="10" max="10" width="10.85546875" style="26" customWidth="1"/>
    <col min="11" max="11" width="6.7109375" style="7" customWidth="1"/>
    <col min="12" max="12" width="5.140625" style="7"/>
    <col min="13" max="13" width="6.28515625" style="7" customWidth="1"/>
    <col min="14" max="14" width="3.42578125" style="21" customWidth="1"/>
    <col min="15" max="15" width="3.5703125" style="7" customWidth="1"/>
    <col min="16" max="16" width="1.5703125" style="7" customWidth="1"/>
    <col min="17" max="17" width="3" style="7" customWidth="1"/>
    <col min="18" max="18" width="7.28515625" style="7" customWidth="1"/>
    <col min="19" max="19" width="1.85546875" style="7" customWidth="1"/>
    <col min="20" max="20" width="7.28515625" style="7" customWidth="1"/>
    <col min="21" max="21" width="5.140625" style="7"/>
    <col min="22" max="22" width="7.42578125" style="7" customWidth="1"/>
    <col min="23" max="23" width="8.7109375" style="26" customWidth="1"/>
    <col min="24" max="24" width="7.5703125" style="7" customWidth="1"/>
    <col min="25" max="25" width="7" style="7" customWidth="1"/>
    <col min="26" max="26" width="7.140625" style="7" customWidth="1"/>
    <col min="27" max="45" width="5.140625" style="6"/>
    <col min="46" max="16384" width="5.140625" style="7"/>
  </cols>
  <sheetData>
    <row r="1" spans="1:45" ht="24" customHeight="1">
      <c r="U1" s="149" t="s">
        <v>120</v>
      </c>
      <c r="V1" s="149"/>
      <c r="W1" s="149"/>
      <c r="X1" s="149"/>
      <c r="Y1" s="149"/>
      <c r="Z1" s="149"/>
    </row>
    <row r="2" spans="1:45" ht="18" customHeight="1">
      <c r="U2" s="149" t="s">
        <v>121</v>
      </c>
      <c r="V2" s="149"/>
      <c r="W2" s="149"/>
      <c r="X2" s="149"/>
      <c r="Y2" s="149"/>
      <c r="Z2" s="149"/>
    </row>
    <row r="3" spans="1:45" ht="18" customHeight="1">
      <c r="U3" s="149" t="s">
        <v>122</v>
      </c>
      <c r="V3" s="149"/>
      <c r="W3" s="149"/>
      <c r="X3" s="149"/>
      <c r="Y3" s="149"/>
      <c r="Z3" s="149"/>
    </row>
    <row r="4" spans="1:45" ht="15" customHeight="1">
      <c r="U4" s="149" t="s">
        <v>123</v>
      </c>
      <c r="V4" s="149"/>
      <c r="W4" s="149"/>
      <c r="X4" s="149"/>
      <c r="Y4" s="149"/>
      <c r="Z4" s="149"/>
    </row>
    <row r="5" spans="1:45" ht="15" customHeight="1">
      <c r="U5" s="149" t="s">
        <v>126</v>
      </c>
      <c r="V5" s="149"/>
      <c r="W5" s="149"/>
      <c r="X5" s="149"/>
      <c r="Y5" s="149"/>
      <c r="Z5" s="149"/>
    </row>
    <row r="6" spans="1:45" ht="15.75" customHeight="1">
      <c r="U6" s="149"/>
      <c r="V6" s="149"/>
      <c r="W6" s="149"/>
      <c r="X6" s="149"/>
      <c r="Y6" s="149"/>
      <c r="Z6" s="149"/>
    </row>
    <row r="7" spans="1:45" ht="15.75" customHeight="1">
      <c r="U7" s="149" t="s">
        <v>124</v>
      </c>
      <c r="V7" s="149"/>
      <c r="W7" s="149"/>
      <c r="X7" s="149"/>
      <c r="Y7" s="149"/>
      <c r="Z7" s="149"/>
    </row>
    <row r="8" spans="1:45" ht="15.75" customHeight="1">
      <c r="U8" s="149" t="s">
        <v>121</v>
      </c>
      <c r="V8" s="149"/>
      <c r="W8" s="149"/>
      <c r="X8" s="149"/>
      <c r="Y8" s="149"/>
      <c r="Z8" s="149"/>
    </row>
    <row r="9" spans="1:45" ht="15.75" customHeight="1">
      <c r="U9" s="149" t="s">
        <v>122</v>
      </c>
      <c r="V9" s="149"/>
      <c r="W9" s="149"/>
      <c r="X9" s="149"/>
      <c r="Y9" s="149"/>
      <c r="Z9" s="149"/>
    </row>
    <row r="10" spans="1:45" ht="15.75" customHeight="1">
      <c r="U10" s="149" t="s">
        <v>123</v>
      </c>
      <c r="V10" s="149"/>
      <c r="W10" s="149"/>
      <c r="X10" s="149"/>
      <c r="Y10" s="149"/>
      <c r="Z10" s="149"/>
    </row>
    <row r="11" spans="1:45" ht="19.5" customHeight="1">
      <c r="U11" s="149" t="s">
        <v>125</v>
      </c>
      <c r="V11" s="149"/>
      <c r="W11" s="149"/>
      <c r="X11" s="149"/>
      <c r="Y11" s="149"/>
      <c r="Z11" s="149"/>
    </row>
    <row r="12" spans="1:45" ht="13.5" customHeight="1">
      <c r="A12" s="1"/>
      <c r="B12" s="1"/>
      <c r="C12" s="2"/>
      <c r="D12" s="2"/>
      <c r="E12" s="2"/>
      <c r="F12" s="2"/>
      <c r="G12" s="27"/>
      <c r="H12" s="27"/>
      <c r="I12" s="3"/>
      <c r="J12" s="27"/>
      <c r="K12" s="27"/>
      <c r="L12" s="27"/>
      <c r="M12" s="1"/>
      <c r="N12" s="4"/>
      <c r="O12" s="1"/>
      <c r="P12" s="1"/>
      <c r="Q12" s="5"/>
      <c r="R12" s="5"/>
      <c r="S12" s="5"/>
      <c r="T12" s="5"/>
      <c r="U12" s="5"/>
      <c r="V12" s="5"/>
      <c r="W12" s="149"/>
      <c r="X12" s="149"/>
      <c r="Y12" s="149"/>
      <c r="Z12" s="149"/>
    </row>
    <row r="13" spans="1:45" ht="57" customHeight="1">
      <c r="A13" s="157" t="s">
        <v>119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 spans="1:45" s="12" customFormat="1" ht="24.75" customHeight="1">
      <c r="A14" s="8"/>
      <c r="B14" s="8"/>
      <c r="C14" s="9"/>
      <c r="D14" s="9"/>
      <c r="E14" s="9"/>
      <c r="F14" s="9"/>
      <c r="G14" s="8"/>
      <c r="H14" s="8"/>
      <c r="I14" s="8"/>
      <c r="J14" s="23"/>
      <c r="K14" s="9"/>
      <c r="L14" s="9"/>
      <c r="M14" s="9"/>
      <c r="N14" s="10"/>
      <c r="O14" s="8"/>
      <c r="P14" s="8"/>
      <c r="Q14" s="8"/>
      <c r="R14" s="8"/>
      <c r="S14" s="8"/>
      <c r="T14" s="8"/>
      <c r="U14" s="8"/>
      <c r="V14" s="9"/>
      <c r="W14" s="11"/>
      <c r="X14" s="9"/>
      <c r="Y14" s="130" t="s">
        <v>67</v>
      </c>
      <c r="Z14" s="9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ht="36.75" customHeight="1">
      <c r="A15" s="136" t="s">
        <v>68</v>
      </c>
      <c r="B15" s="136" t="s">
        <v>6</v>
      </c>
      <c r="C15" s="139" t="s">
        <v>69</v>
      </c>
      <c r="D15" s="140"/>
      <c r="E15" s="140"/>
      <c r="F15" s="141"/>
      <c r="G15" s="142" t="s">
        <v>70</v>
      </c>
      <c r="H15" s="142" t="s">
        <v>71</v>
      </c>
      <c r="I15" s="142" t="s">
        <v>72</v>
      </c>
      <c r="J15" s="150" t="s">
        <v>73</v>
      </c>
      <c r="K15" s="151"/>
      <c r="L15" s="151"/>
      <c r="M15" s="152"/>
      <c r="N15" s="150" t="s">
        <v>74</v>
      </c>
      <c r="O15" s="151"/>
      <c r="P15" s="152"/>
      <c r="Q15" s="142" t="s">
        <v>100</v>
      </c>
      <c r="R15" s="150" t="s">
        <v>75</v>
      </c>
      <c r="S15" s="151"/>
      <c r="T15" s="151"/>
      <c r="U15" s="152"/>
      <c r="V15" s="142" t="s">
        <v>76</v>
      </c>
      <c r="W15" s="155" t="s">
        <v>99</v>
      </c>
      <c r="X15" s="155"/>
      <c r="Y15" s="155"/>
      <c r="Z15" s="155"/>
    </row>
    <row r="16" spans="1:45">
      <c r="A16" s="137"/>
      <c r="B16" s="137"/>
      <c r="C16" s="142" t="s">
        <v>77</v>
      </c>
      <c r="D16" s="150" t="s">
        <v>78</v>
      </c>
      <c r="E16" s="151"/>
      <c r="F16" s="152"/>
      <c r="G16" s="153"/>
      <c r="H16" s="153"/>
      <c r="I16" s="153"/>
      <c r="J16" s="142" t="s">
        <v>77</v>
      </c>
      <c r="K16" s="139" t="s">
        <v>31</v>
      </c>
      <c r="L16" s="140"/>
      <c r="M16" s="141"/>
      <c r="N16" s="139" t="s">
        <v>31</v>
      </c>
      <c r="O16" s="140"/>
      <c r="P16" s="141"/>
      <c r="Q16" s="153"/>
      <c r="R16" s="142" t="s">
        <v>77</v>
      </c>
      <c r="S16" s="139" t="s">
        <v>31</v>
      </c>
      <c r="T16" s="140"/>
      <c r="U16" s="141"/>
      <c r="V16" s="153"/>
      <c r="W16" s="154" t="s">
        <v>79</v>
      </c>
      <c r="X16" s="156" t="s">
        <v>31</v>
      </c>
      <c r="Y16" s="156"/>
      <c r="Z16" s="156"/>
    </row>
    <row r="17" spans="1:26" ht="151.5" customHeight="1">
      <c r="A17" s="137"/>
      <c r="B17" s="137"/>
      <c r="C17" s="143"/>
      <c r="D17" s="22" t="s">
        <v>80</v>
      </c>
      <c r="E17" s="22" t="s">
        <v>102</v>
      </c>
      <c r="F17" s="22" t="s">
        <v>81</v>
      </c>
      <c r="G17" s="143"/>
      <c r="H17" s="143"/>
      <c r="I17" s="143"/>
      <c r="J17" s="143"/>
      <c r="K17" s="22" t="s">
        <v>82</v>
      </c>
      <c r="L17" s="22" t="s">
        <v>83</v>
      </c>
      <c r="M17" s="22" t="s">
        <v>84</v>
      </c>
      <c r="N17" s="13" t="s">
        <v>85</v>
      </c>
      <c r="O17" s="22" t="s">
        <v>86</v>
      </c>
      <c r="P17" s="22" t="s">
        <v>87</v>
      </c>
      <c r="Q17" s="143"/>
      <c r="R17" s="143"/>
      <c r="S17" s="14" t="s">
        <v>88</v>
      </c>
      <c r="T17" s="14" t="s">
        <v>89</v>
      </c>
      <c r="U17" s="14" t="s">
        <v>90</v>
      </c>
      <c r="V17" s="143"/>
      <c r="W17" s="154"/>
      <c r="X17" s="22" t="s">
        <v>91</v>
      </c>
      <c r="Y17" s="15" t="s">
        <v>92</v>
      </c>
      <c r="Z17" s="22" t="s">
        <v>103</v>
      </c>
    </row>
    <row r="18" spans="1:26" ht="15">
      <c r="A18" s="138"/>
      <c r="B18" s="138"/>
      <c r="C18" s="28" t="s">
        <v>93</v>
      </c>
      <c r="D18" s="28" t="s">
        <v>93</v>
      </c>
      <c r="E18" s="28" t="s">
        <v>93</v>
      </c>
      <c r="F18" s="28" t="s">
        <v>93</v>
      </c>
      <c r="G18" s="28" t="s">
        <v>93</v>
      </c>
      <c r="H18" s="28" t="s">
        <v>93</v>
      </c>
      <c r="I18" s="28" t="s">
        <v>58</v>
      </c>
      <c r="J18" s="24" t="s">
        <v>58</v>
      </c>
      <c r="K18" s="28" t="s">
        <v>58</v>
      </c>
      <c r="L18" s="28" t="s">
        <v>58</v>
      </c>
      <c r="M18" s="28" t="s">
        <v>58</v>
      </c>
      <c r="N18" s="16" t="s">
        <v>94</v>
      </c>
      <c r="O18" s="28" t="s">
        <v>94</v>
      </c>
      <c r="P18" s="28" t="s">
        <v>94</v>
      </c>
      <c r="Q18" s="28" t="s">
        <v>94</v>
      </c>
      <c r="R18" s="28" t="s">
        <v>58</v>
      </c>
      <c r="S18" s="28" t="s">
        <v>107</v>
      </c>
      <c r="T18" s="28" t="s">
        <v>58</v>
      </c>
      <c r="U18" s="28" t="s">
        <v>58</v>
      </c>
      <c r="V18" s="28" t="s">
        <v>58</v>
      </c>
      <c r="W18" s="24" t="s">
        <v>58</v>
      </c>
      <c r="X18" s="28" t="s">
        <v>58</v>
      </c>
      <c r="Y18" s="28" t="s">
        <v>58</v>
      </c>
      <c r="Z18" s="28" t="s">
        <v>58</v>
      </c>
    </row>
    <row r="19" spans="1:26" ht="9" customHeight="1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4">
        <v>10</v>
      </c>
      <c r="K19" s="28">
        <v>11</v>
      </c>
      <c r="L19" s="28">
        <v>12</v>
      </c>
      <c r="M19" s="28">
        <v>13</v>
      </c>
      <c r="N19" s="17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4">
        <v>23</v>
      </c>
      <c r="X19" s="28">
        <v>24</v>
      </c>
      <c r="Y19" s="28">
        <v>25</v>
      </c>
      <c r="Z19" s="28">
        <v>26</v>
      </c>
    </row>
    <row r="20" spans="1:26" ht="15" customHeight="1">
      <c r="A20" s="20">
        <v>19</v>
      </c>
      <c r="B20" s="146" t="s">
        <v>98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8"/>
    </row>
    <row r="21" spans="1:26" ht="32.25" customHeight="1">
      <c r="A21" s="146" t="s">
        <v>111</v>
      </c>
      <c r="B21" s="148"/>
      <c r="C21" s="18"/>
      <c r="D21" s="38"/>
      <c r="E21" s="38"/>
      <c r="F21" s="38"/>
      <c r="G21" s="18"/>
      <c r="H21" s="19"/>
      <c r="I21" s="28"/>
      <c r="J21" s="19"/>
      <c r="K21" s="19"/>
      <c r="L21" s="34"/>
      <c r="M21" s="34"/>
      <c r="N21" s="16"/>
      <c r="O21" s="28"/>
      <c r="P21" s="28"/>
      <c r="Q21" s="19"/>
      <c r="R21" s="28"/>
      <c r="S21" s="29"/>
      <c r="T21" s="29"/>
      <c r="U21" s="29"/>
      <c r="V21" s="30">
        <v>-17910020</v>
      </c>
      <c r="W21" s="30">
        <v>10409228</v>
      </c>
      <c r="X21" s="30">
        <v>10409228</v>
      </c>
      <c r="Y21" s="30"/>
      <c r="Z21" s="30"/>
    </row>
    <row r="22" spans="1:26" ht="15" customHeight="1">
      <c r="A22" s="144" t="s">
        <v>108</v>
      </c>
      <c r="B22" s="145"/>
      <c r="C22" s="18">
        <v>131125.45000000001</v>
      </c>
      <c r="D22" s="31">
        <v>131125.45000000001</v>
      </c>
      <c r="E22" s="39"/>
      <c r="F22" s="39"/>
      <c r="G22" s="32"/>
      <c r="H22" s="32"/>
      <c r="I22" s="32">
        <v>6.83</v>
      </c>
      <c r="J22" s="33">
        <v>895587</v>
      </c>
      <c r="K22" s="34">
        <v>895587</v>
      </c>
      <c r="L22" s="34"/>
      <c r="M22" s="34"/>
      <c r="N22" s="35">
        <v>90.5</v>
      </c>
      <c r="O22" s="36"/>
      <c r="P22" s="36"/>
      <c r="Q22" s="36">
        <v>95</v>
      </c>
      <c r="R22" s="36"/>
      <c r="S22" s="37"/>
      <c r="T22" s="37"/>
      <c r="U22" s="37"/>
      <c r="V22" s="40">
        <v>-18882628</v>
      </c>
      <c r="W22" s="37">
        <v>-9721906</v>
      </c>
      <c r="X22" s="37">
        <v>-9721906</v>
      </c>
      <c r="Y22" s="40"/>
      <c r="Z22" s="40"/>
    </row>
    <row r="23" spans="1:26" ht="15" customHeight="1">
      <c r="A23" s="144" t="s">
        <v>109</v>
      </c>
      <c r="B23" s="145"/>
      <c r="C23" s="18">
        <v>131125.45000000001</v>
      </c>
      <c r="D23" s="31">
        <v>131125.45000000001</v>
      </c>
      <c r="E23" s="31"/>
      <c r="F23" s="31"/>
      <c r="G23" s="31"/>
      <c r="H23" s="31"/>
      <c r="I23" s="32">
        <v>6.83</v>
      </c>
      <c r="J23" s="33">
        <v>895587</v>
      </c>
      <c r="K23" s="34">
        <v>895587</v>
      </c>
      <c r="L23" s="34"/>
      <c r="M23" s="34"/>
      <c r="N23" s="35">
        <v>90.5</v>
      </c>
      <c r="O23" s="36"/>
      <c r="P23" s="36"/>
      <c r="Q23" s="36">
        <v>95</v>
      </c>
      <c r="R23" s="36"/>
      <c r="S23" s="37"/>
      <c r="T23" s="37"/>
      <c r="U23" s="36"/>
      <c r="V23" s="40">
        <v>486304</v>
      </c>
      <c r="W23" s="37">
        <v>9726076</v>
      </c>
      <c r="X23" s="37">
        <v>9726076</v>
      </c>
      <c r="Y23" s="36"/>
      <c r="Z23" s="36"/>
    </row>
    <row r="24" spans="1:26" ht="15" customHeight="1">
      <c r="A24" s="144" t="s">
        <v>110</v>
      </c>
      <c r="B24" s="145"/>
      <c r="C24" s="18">
        <v>140761.25</v>
      </c>
      <c r="D24" s="31">
        <v>140761.25</v>
      </c>
      <c r="E24" s="31"/>
      <c r="F24" s="31"/>
      <c r="G24" s="31"/>
      <c r="H24" s="31"/>
      <c r="I24" s="32">
        <v>6.83</v>
      </c>
      <c r="J24" s="33">
        <v>961399</v>
      </c>
      <c r="K24" s="34">
        <v>961399</v>
      </c>
      <c r="L24" s="34"/>
      <c r="M24" s="34"/>
      <c r="N24" s="35">
        <v>90.5</v>
      </c>
      <c r="O24" s="36"/>
      <c r="P24" s="36"/>
      <c r="Q24" s="36">
        <v>95</v>
      </c>
      <c r="R24" s="36"/>
      <c r="S24" s="37"/>
      <c r="T24" s="37"/>
      <c r="U24" s="36"/>
      <c r="V24" s="40">
        <v>486304</v>
      </c>
      <c r="W24" s="37">
        <v>10405058</v>
      </c>
      <c r="X24" s="37">
        <v>10405058</v>
      </c>
      <c r="Y24" s="17"/>
      <c r="Z24" s="17"/>
    </row>
    <row r="25" spans="1:26" ht="18.75">
      <c r="A25" s="6"/>
      <c r="B25" s="6"/>
      <c r="C25" s="6"/>
      <c r="D25" s="6"/>
      <c r="E25" s="6"/>
      <c r="F25" s="6"/>
      <c r="G25" s="6"/>
      <c r="H25" s="6"/>
      <c r="I25" s="6"/>
      <c r="J25" s="25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25"/>
      <c r="X25" s="6"/>
      <c r="Y25" s="6"/>
      <c r="Z25" s="131" t="s">
        <v>118</v>
      </c>
    </row>
    <row r="26" spans="1:26">
      <c r="A26" s="6"/>
      <c r="B26" s="6"/>
      <c r="C26" s="6"/>
      <c r="D26" s="6"/>
      <c r="E26" s="6"/>
      <c r="F26" s="6"/>
      <c r="G26" s="6"/>
      <c r="H26" s="6"/>
      <c r="I26" s="6"/>
      <c r="J26" s="25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25"/>
      <c r="X26" s="6"/>
      <c r="Y26" s="6"/>
      <c r="Z26" s="6"/>
    </row>
    <row r="27" spans="1:26">
      <c r="A27" s="6"/>
      <c r="B27" s="6"/>
      <c r="C27" s="6"/>
      <c r="D27" s="6"/>
      <c r="E27" s="6"/>
      <c r="F27" s="6"/>
      <c r="G27" s="6"/>
      <c r="H27" s="6"/>
      <c r="I27" s="6"/>
      <c r="J27" s="25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25"/>
      <c r="X27" s="6"/>
      <c r="Y27" s="6"/>
      <c r="Z27" s="6"/>
    </row>
    <row r="28" spans="1:26">
      <c r="A28" s="6"/>
      <c r="B28" s="6"/>
      <c r="C28" s="6"/>
      <c r="D28" s="6"/>
      <c r="E28" s="6"/>
      <c r="F28" s="6"/>
      <c r="G28" s="6"/>
      <c r="H28" s="6"/>
      <c r="I28" s="6"/>
      <c r="J28" s="25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25"/>
      <c r="X28" s="6"/>
      <c r="Y28" s="6"/>
      <c r="Z28" s="6"/>
    </row>
    <row r="29" spans="1:26">
      <c r="A29" s="6"/>
      <c r="B29" s="6"/>
      <c r="C29" s="6"/>
      <c r="D29" s="6"/>
      <c r="E29" s="6"/>
      <c r="F29" s="6"/>
      <c r="G29" s="6"/>
      <c r="H29" s="6"/>
      <c r="I29" s="6"/>
      <c r="J29" s="25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25"/>
      <c r="X29" s="6"/>
      <c r="Y29" s="6"/>
      <c r="Z29" s="6"/>
    </row>
    <row r="30" spans="1:26">
      <c r="A30" s="6"/>
      <c r="B30" s="6"/>
      <c r="C30" s="6"/>
      <c r="D30" s="6"/>
      <c r="E30" s="6"/>
      <c r="F30" s="6"/>
      <c r="G30" s="6"/>
      <c r="H30" s="6"/>
      <c r="I30" s="6"/>
      <c r="J30" s="25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25"/>
      <c r="X30" s="6"/>
      <c r="Y30" s="6"/>
      <c r="Z30" s="6"/>
    </row>
    <row r="31" spans="1:26">
      <c r="A31" s="6"/>
      <c r="B31" s="6"/>
      <c r="C31" s="6"/>
      <c r="D31" s="6"/>
      <c r="E31" s="6"/>
      <c r="F31" s="6"/>
      <c r="G31" s="6"/>
      <c r="H31" s="6"/>
      <c r="I31" s="6"/>
      <c r="J31" s="2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25"/>
      <c r="X31" s="6"/>
      <c r="Y31" s="6"/>
      <c r="Z31" s="6"/>
    </row>
    <row r="32" spans="1:26">
      <c r="A32" s="6"/>
      <c r="B32" s="6"/>
      <c r="C32" s="6"/>
      <c r="D32" s="6"/>
      <c r="E32" s="6"/>
      <c r="F32" s="6"/>
      <c r="G32" s="6"/>
      <c r="H32" s="6"/>
      <c r="I32" s="6"/>
      <c r="J32" s="2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25"/>
      <c r="X32" s="6"/>
      <c r="Y32" s="6"/>
      <c r="Z32" s="6"/>
    </row>
    <row r="33" spans="1:26">
      <c r="A33" s="6"/>
      <c r="B33" s="6"/>
      <c r="C33" s="6"/>
      <c r="D33" s="6"/>
      <c r="E33" s="6"/>
      <c r="F33" s="6"/>
      <c r="G33" s="6"/>
      <c r="H33" s="6"/>
      <c r="I33" s="6"/>
      <c r="J33" s="25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25"/>
      <c r="X33" s="6"/>
      <c r="Y33" s="6"/>
      <c r="Z33" s="6"/>
    </row>
    <row r="34" spans="1:26">
      <c r="A34" s="6"/>
      <c r="B34" s="6"/>
      <c r="C34" s="6"/>
      <c r="D34" s="6"/>
      <c r="E34" s="6"/>
      <c r="F34" s="6"/>
      <c r="G34" s="6"/>
      <c r="H34" s="6"/>
      <c r="I34" s="6"/>
      <c r="J34" s="25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25"/>
      <c r="X34" s="6"/>
      <c r="Y34" s="6"/>
      <c r="Z34" s="6"/>
    </row>
    <row r="35" spans="1:26">
      <c r="A35" s="6"/>
      <c r="B35" s="6"/>
      <c r="C35" s="6"/>
      <c r="D35" s="6"/>
      <c r="E35" s="6"/>
      <c r="F35" s="6"/>
      <c r="G35" s="6"/>
      <c r="H35" s="6"/>
      <c r="I35" s="6"/>
      <c r="J35" s="25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25"/>
      <c r="X35" s="6"/>
      <c r="Y35" s="6"/>
      <c r="Z35" s="6"/>
    </row>
    <row r="36" spans="1:26">
      <c r="A36" s="6"/>
      <c r="B36" s="6"/>
      <c r="C36" s="6"/>
      <c r="D36" s="6"/>
      <c r="E36" s="6"/>
      <c r="F36" s="6"/>
      <c r="G36" s="6"/>
      <c r="H36" s="6"/>
      <c r="I36" s="6"/>
      <c r="J36" s="25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25"/>
      <c r="X36" s="6"/>
      <c r="Y36" s="6"/>
      <c r="Z36" s="6"/>
    </row>
    <row r="37" spans="1:26">
      <c r="A37" s="6"/>
      <c r="B37" s="6"/>
      <c r="C37" s="6"/>
      <c r="D37" s="6"/>
      <c r="E37" s="6"/>
      <c r="F37" s="6"/>
      <c r="G37" s="6"/>
      <c r="H37" s="6"/>
      <c r="I37" s="6"/>
      <c r="J37" s="25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25"/>
      <c r="X37" s="6"/>
      <c r="Y37" s="6"/>
      <c r="Z37" s="6"/>
    </row>
    <row r="38" spans="1:26">
      <c r="A38" s="6"/>
      <c r="B38" s="6"/>
      <c r="C38" s="6"/>
      <c r="D38" s="6"/>
      <c r="E38" s="6"/>
      <c r="F38" s="6"/>
      <c r="G38" s="6"/>
      <c r="H38" s="6"/>
      <c r="I38" s="6"/>
      <c r="J38" s="25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25"/>
      <c r="X38" s="6"/>
      <c r="Y38" s="6"/>
      <c r="Z38" s="6"/>
    </row>
    <row r="39" spans="1:26">
      <c r="A39" s="6"/>
      <c r="B39" s="6"/>
      <c r="C39" s="6"/>
      <c r="D39" s="6"/>
      <c r="E39" s="6"/>
      <c r="F39" s="6"/>
      <c r="G39" s="6"/>
      <c r="H39" s="6"/>
      <c r="I39" s="6"/>
      <c r="J39" s="25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25"/>
      <c r="X39" s="6"/>
      <c r="Y39" s="6"/>
      <c r="Z39" s="6"/>
    </row>
    <row r="40" spans="1:26">
      <c r="A40" s="6"/>
      <c r="B40" s="6"/>
      <c r="C40" s="6"/>
      <c r="D40" s="6"/>
      <c r="E40" s="6"/>
      <c r="F40" s="6"/>
      <c r="G40" s="6"/>
      <c r="H40" s="6"/>
      <c r="I40" s="6"/>
      <c r="J40" s="25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25"/>
      <c r="X40" s="6"/>
      <c r="Y40" s="6"/>
      <c r="Z40" s="6"/>
    </row>
    <row r="41" spans="1:26">
      <c r="A41" s="6"/>
      <c r="B41" s="6"/>
      <c r="C41" s="6"/>
      <c r="D41" s="6"/>
      <c r="E41" s="6"/>
      <c r="F41" s="6"/>
      <c r="G41" s="6"/>
      <c r="H41" s="6"/>
      <c r="I41" s="6"/>
      <c r="J41" s="25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25"/>
      <c r="X41" s="6"/>
      <c r="Y41" s="6"/>
      <c r="Z41" s="6"/>
    </row>
    <row r="42" spans="1:26">
      <c r="A42" s="6"/>
      <c r="B42" s="6"/>
      <c r="C42" s="6"/>
      <c r="D42" s="6"/>
      <c r="E42" s="6"/>
      <c r="F42" s="6"/>
      <c r="G42" s="6"/>
      <c r="H42" s="6"/>
      <c r="I42" s="6"/>
      <c r="J42" s="25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25"/>
      <c r="X42" s="6"/>
      <c r="Y42" s="6"/>
      <c r="Z42" s="6"/>
    </row>
    <row r="43" spans="1:26">
      <c r="A43" s="6"/>
      <c r="B43" s="6"/>
      <c r="C43" s="6"/>
      <c r="D43" s="6"/>
      <c r="E43" s="6"/>
      <c r="F43" s="6"/>
      <c r="G43" s="6"/>
      <c r="H43" s="6"/>
      <c r="I43" s="6"/>
      <c r="J43" s="25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25"/>
      <c r="X43" s="6"/>
      <c r="Y43" s="6"/>
      <c r="Z43" s="6"/>
    </row>
    <row r="44" spans="1:26">
      <c r="A44" s="6"/>
      <c r="B44" s="6"/>
      <c r="C44" s="6"/>
      <c r="D44" s="6"/>
      <c r="E44" s="6"/>
      <c r="F44" s="6"/>
      <c r="G44" s="6"/>
      <c r="H44" s="6"/>
      <c r="I44" s="6"/>
      <c r="J44" s="25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25"/>
      <c r="X44" s="6"/>
      <c r="Y44" s="6"/>
      <c r="Z44" s="6"/>
    </row>
    <row r="45" spans="1:26">
      <c r="A45" s="6"/>
      <c r="B45" s="6"/>
      <c r="C45" s="6"/>
      <c r="D45" s="6"/>
      <c r="E45" s="6"/>
      <c r="F45" s="6"/>
      <c r="G45" s="6"/>
      <c r="H45" s="6"/>
      <c r="I45" s="6"/>
      <c r="J45" s="25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25"/>
      <c r="X45" s="6"/>
      <c r="Y45" s="6"/>
      <c r="Z45" s="6"/>
    </row>
    <row r="46" spans="1:26">
      <c r="A46" s="6"/>
      <c r="B46" s="6"/>
      <c r="C46" s="6"/>
      <c r="D46" s="6"/>
      <c r="E46" s="6"/>
      <c r="F46" s="6"/>
      <c r="G46" s="6"/>
      <c r="H46" s="6"/>
      <c r="I46" s="6"/>
      <c r="J46" s="25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25"/>
      <c r="X46" s="6"/>
      <c r="Y46" s="6"/>
      <c r="Z46" s="6"/>
    </row>
    <row r="47" spans="1:26">
      <c r="A47" s="6"/>
      <c r="B47" s="6"/>
      <c r="C47" s="6"/>
      <c r="D47" s="6"/>
      <c r="E47" s="6"/>
      <c r="F47" s="6"/>
      <c r="G47" s="6"/>
      <c r="H47" s="6"/>
      <c r="I47" s="6"/>
      <c r="J47" s="25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25"/>
      <c r="X47" s="6"/>
      <c r="Y47" s="6"/>
      <c r="Z47" s="6"/>
    </row>
    <row r="48" spans="1:26">
      <c r="A48" s="6"/>
      <c r="B48" s="6"/>
      <c r="C48" s="6"/>
      <c r="D48" s="6"/>
      <c r="E48" s="6"/>
      <c r="F48" s="6"/>
      <c r="G48" s="6"/>
      <c r="H48" s="6"/>
      <c r="I48" s="6"/>
      <c r="J48" s="25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25"/>
      <c r="X48" s="6"/>
      <c r="Y48" s="6"/>
      <c r="Z48" s="6"/>
    </row>
    <row r="49" spans="10:23" s="6" customFormat="1">
      <c r="J49" s="25"/>
      <c r="W49" s="25"/>
    </row>
    <row r="50" spans="10:23" s="6" customFormat="1">
      <c r="J50" s="25"/>
      <c r="W50" s="25"/>
    </row>
    <row r="51" spans="10:23" s="6" customFormat="1">
      <c r="J51" s="25"/>
      <c r="W51" s="25"/>
    </row>
    <row r="52" spans="10:23" s="6" customFormat="1">
      <c r="J52" s="25"/>
      <c r="W52" s="25"/>
    </row>
    <row r="53" spans="10:23" s="6" customFormat="1">
      <c r="J53" s="25"/>
      <c r="W53" s="25"/>
    </row>
    <row r="54" spans="10:23" s="6" customFormat="1">
      <c r="J54" s="25"/>
      <c r="W54" s="25"/>
    </row>
    <row r="55" spans="10:23" s="6" customFormat="1">
      <c r="J55" s="25"/>
      <c r="W55" s="25"/>
    </row>
    <row r="56" spans="10:23" s="6" customFormat="1">
      <c r="J56" s="25"/>
      <c r="W56" s="25"/>
    </row>
    <row r="57" spans="10:23" s="6" customFormat="1">
      <c r="J57" s="25"/>
      <c r="W57" s="25"/>
    </row>
    <row r="58" spans="10:23" s="6" customFormat="1">
      <c r="J58" s="25"/>
      <c r="W58" s="25"/>
    </row>
    <row r="59" spans="10:23" s="6" customFormat="1">
      <c r="J59" s="25"/>
      <c r="W59" s="25"/>
    </row>
    <row r="60" spans="10:23" s="6" customFormat="1">
      <c r="J60" s="25"/>
      <c r="W60" s="25"/>
    </row>
    <row r="61" spans="10:23" s="6" customFormat="1">
      <c r="J61" s="25"/>
      <c r="W61" s="25"/>
    </row>
    <row r="62" spans="10:23" s="6" customFormat="1">
      <c r="J62" s="25"/>
      <c r="W62" s="25"/>
    </row>
    <row r="63" spans="10:23" s="6" customFormat="1">
      <c r="J63" s="25"/>
      <c r="W63" s="25"/>
    </row>
    <row r="64" spans="10:23" s="6" customFormat="1">
      <c r="J64" s="25"/>
      <c r="W64" s="25"/>
    </row>
    <row r="65" spans="10:23" s="6" customFormat="1">
      <c r="J65" s="25"/>
      <c r="W65" s="25"/>
    </row>
    <row r="66" spans="10:23" s="6" customFormat="1">
      <c r="J66" s="25"/>
      <c r="W66" s="25"/>
    </row>
    <row r="67" spans="10:23" s="6" customFormat="1">
      <c r="J67" s="25"/>
      <c r="W67" s="25"/>
    </row>
    <row r="68" spans="10:23" s="6" customFormat="1">
      <c r="J68" s="25"/>
      <c r="W68" s="25"/>
    </row>
    <row r="69" spans="10:23" s="6" customFormat="1">
      <c r="J69" s="25"/>
      <c r="W69" s="25"/>
    </row>
    <row r="70" spans="10:23" s="6" customFormat="1">
      <c r="J70" s="25"/>
      <c r="W70" s="25"/>
    </row>
    <row r="71" spans="10:23" s="6" customFormat="1">
      <c r="J71" s="25"/>
      <c r="W71" s="25"/>
    </row>
    <row r="72" spans="10:23" s="6" customFormat="1">
      <c r="J72" s="25"/>
      <c r="W72" s="25"/>
    </row>
    <row r="73" spans="10:23" s="6" customFormat="1">
      <c r="J73" s="25"/>
      <c r="W73" s="25"/>
    </row>
    <row r="74" spans="10:23" s="6" customFormat="1">
      <c r="J74" s="25"/>
      <c r="W74" s="25"/>
    </row>
    <row r="75" spans="10:23" s="6" customFormat="1">
      <c r="J75" s="25"/>
      <c r="W75" s="25"/>
    </row>
    <row r="76" spans="10:23" s="6" customFormat="1">
      <c r="J76" s="25"/>
      <c r="W76" s="25"/>
    </row>
    <row r="77" spans="10:23" s="6" customFormat="1">
      <c r="J77" s="25"/>
      <c r="W77" s="25"/>
    </row>
    <row r="78" spans="10:23" s="6" customFormat="1">
      <c r="J78" s="25"/>
      <c r="W78" s="25"/>
    </row>
    <row r="79" spans="10:23" s="6" customFormat="1">
      <c r="J79" s="25"/>
      <c r="W79" s="25"/>
    </row>
    <row r="80" spans="10:23" s="6" customFormat="1">
      <c r="J80" s="25"/>
      <c r="W80" s="25"/>
    </row>
    <row r="81" spans="10:23" s="6" customFormat="1">
      <c r="J81" s="25"/>
      <c r="W81" s="25"/>
    </row>
    <row r="82" spans="10:23" s="6" customFormat="1">
      <c r="J82" s="25"/>
      <c r="W82" s="25"/>
    </row>
    <row r="83" spans="10:23" s="6" customFormat="1">
      <c r="J83" s="25"/>
      <c r="W83" s="25"/>
    </row>
    <row r="84" spans="10:23" s="6" customFormat="1">
      <c r="J84" s="25"/>
      <c r="W84" s="25"/>
    </row>
    <row r="85" spans="10:23" s="6" customFormat="1">
      <c r="J85" s="25"/>
      <c r="W85" s="25"/>
    </row>
    <row r="86" spans="10:23" s="6" customFormat="1">
      <c r="J86" s="25"/>
      <c r="W86" s="25"/>
    </row>
    <row r="87" spans="10:23" s="6" customFormat="1">
      <c r="J87" s="25"/>
      <c r="W87" s="25"/>
    </row>
    <row r="88" spans="10:23" s="6" customFormat="1">
      <c r="J88" s="25"/>
      <c r="W88" s="25"/>
    </row>
    <row r="89" spans="10:23" s="6" customFormat="1">
      <c r="J89" s="25"/>
      <c r="W89" s="25"/>
    </row>
    <row r="90" spans="10:23" s="6" customFormat="1">
      <c r="J90" s="25"/>
      <c r="W90" s="25"/>
    </row>
    <row r="91" spans="10:23" s="6" customFormat="1">
      <c r="J91" s="25"/>
      <c r="W91" s="25"/>
    </row>
    <row r="92" spans="10:23" s="6" customFormat="1">
      <c r="J92" s="25"/>
      <c r="W92" s="25"/>
    </row>
    <row r="93" spans="10:23" s="6" customFormat="1">
      <c r="J93" s="25"/>
      <c r="W93" s="25"/>
    </row>
    <row r="94" spans="10:23" s="6" customFormat="1">
      <c r="J94" s="25"/>
      <c r="W94" s="25"/>
    </row>
    <row r="95" spans="10:23" s="6" customFormat="1">
      <c r="J95" s="25"/>
      <c r="W95" s="25"/>
    </row>
    <row r="96" spans="10:23" s="6" customFormat="1">
      <c r="J96" s="25"/>
      <c r="W96" s="25"/>
    </row>
    <row r="97" spans="10:23" s="6" customFormat="1">
      <c r="J97" s="25"/>
      <c r="W97" s="25"/>
    </row>
    <row r="98" spans="10:23" s="6" customFormat="1">
      <c r="J98" s="25"/>
      <c r="W98" s="25"/>
    </row>
    <row r="99" spans="10:23" s="6" customFormat="1">
      <c r="J99" s="25"/>
      <c r="W99" s="25"/>
    </row>
    <row r="100" spans="10:23" s="6" customFormat="1">
      <c r="J100" s="25"/>
      <c r="W100" s="25"/>
    </row>
    <row r="101" spans="10:23" s="6" customFormat="1">
      <c r="J101" s="25"/>
      <c r="W101" s="25"/>
    </row>
    <row r="102" spans="10:23" s="6" customFormat="1">
      <c r="J102" s="25"/>
      <c r="W102" s="25"/>
    </row>
    <row r="103" spans="10:23" s="6" customFormat="1">
      <c r="J103" s="25"/>
      <c r="W103" s="25"/>
    </row>
    <row r="104" spans="10:23" s="6" customFormat="1">
      <c r="J104" s="25"/>
      <c r="W104" s="25"/>
    </row>
    <row r="105" spans="10:23" s="6" customFormat="1">
      <c r="J105" s="25"/>
      <c r="W105" s="25"/>
    </row>
    <row r="106" spans="10:23" s="6" customFormat="1">
      <c r="J106" s="25"/>
      <c r="W106" s="25"/>
    </row>
    <row r="107" spans="10:23" s="6" customFormat="1">
      <c r="J107" s="25"/>
      <c r="W107" s="25"/>
    </row>
    <row r="108" spans="10:23" s="6" customFormat="1">
      <c r="J108" s="25"/>
      <c r="W108" s="25"/>
    </row>
    <row r="109" spans="10:23" s="6" customFormat="1">
      <c r="J109" s="25"/>
      <c r="W109" s="25"/>
    </row>
    <row r="110" spans="10:23" s="6" customFormat="1">
      <c r="J110" s="25"/>
      <c r="W110" s="25"/>
    </row>
    <row r="111" spans="10:23" s="6" customFormat="1">
      <c r="J111" s="25"/>
      <c r="W111" s="25"/>
    </row>
    <row r="112" spans="10:23" s="6" customFormat="1">
      <c r="J112" s="25"/>
      <c r="W112" s="25"/>
    </row>
    <row r="113" spans="10:23" s="6" customFormat="1">
      <c r="J113" s="25"/>
      <c r="W113" s="25"/>
    </row>
    <row r="114" spans="10:23" s="6" customFormat="1">
      <c r="J114" s="25"/>
      <c r="W114" s="25"/>
    </row>
    <row r="115" spans="10:23" s="6" customFormat="1">
      <c r="J115" s="25"/>
      <c r="W115" s="25"/>
    </row>
    <row r="116" spans="10:23" s="6" customFormat="1">
      <c r="J116" s="25"/>
      <c r="W116" s="25"/>
    </row>
    <row r="117" spans="10:23" s="6" customFormat="1">
      <c r="J117" s="25"/>
      <c r="W117" s="25"/>
    </row>
    <row r="118" spans="10:23" s="6" customFormat="1">
      <c r="J118" s="25"/>
      <c r="W118" s="25"/>
    </row>
    <row r="119" spans="10:23" s="6" customFormat="1">
      <c r="J119" s="25"/>
      <c r="W119" s="25"/>
    </row>
    <row r="120" spans="10:23" s="6" customFormat="1">
      <c r="J120" s="25"/>
      <c r="W120" s="25"/>
    </row>
    <row r="121" spans="10:23" s="6" customFormat="1">
      <c r="J121" s="25"/>
      <c r="W121" s="25"/>
    </row>
    <row r="122" spans="10:23" s="6" customFormat="1">
      <c r="J122" s="25"/>
      <c r="W122" s="25"/>
    </row>
    <row r="123" spans="10:23" s="6" customFormat="1">
      <c r="J123" s="25"/>
      <c r="W123" s="25"/>
    </row>
    <row r="124" spans="10:23" s="6" customFormat="1">
      <c r="J124" s="25"/>
      <c r="W124" s="25"/>
    </row>
    <row r="125" spans="10:23" s="6" customFormat="1">
      <c r="J125" s="25"/>
      <c r="W125" s="25"/>
    </row>
    <row r="126" spans="10:23" s="6" customFormat="1">
      <c r="J126" s="25"/>
      <c r="W126" s="25"/>
    </row>
    <row r="127" spans="10:23" s="6" customFormat="1">
      <c r="J127" s="25"/>
      <c r="W127" s="25"/>
    </row>
    <row r="128" spans="10:23" s="6" customFormat="1">
      <c r="J128" s="25"/>
      <c r="W128" s="25"/>
    </row>
    <row r="129" spans="10:23" s="6" customFormat="1">
      <c r="J129" s="25"/>
      <c r="W129" s="25"/>
    </row>
    <row r="130" spans="10:23" s="6" customFormat="1">
      <c r="J130" s="25"/>
      <c r="W130" s="25"/>
    </row>
    <row r="131" spans="10:23" s="6" customFormat="1">
      <c r="J131" s="25"/>
      <c r="W131" s="25"/>
    </row>
    <row r="132" spans="10:23" s="6" customFormat="1">
      <c r="J132" s="25"/>
      <c r="W132" s="25"/>
    </row>
    <row r="133" spans="10:23" s="6" customFormat="1">
      <c r="J133" s="25"/>
      <c r="W133" s="25"/>
    </row>
    <row r="134" spans="10:23" s="6" customFormat="1">
      <c r="J134" s="25"/>
      <c r="W134" s="25"/>
    </row>
    <row r="135" spans="10:23" s="6" customFormat="1">
      <c r="J135" s="25"/>
      <c r="W135" s="25"/>
    </row>
    <row r="136" spans="10:23" s="6" customFormat="1">
      <c r="J136" s="25"/>
      <c r="W136" s="25"/>
    </row>
    <row r="137" spans="10:23" s="6" customFormat="1">
      <c r="J137" s="25"/>
      <c r="W137" s="25"/>
    </row>
    <row r="138" spans="10:23" s="6" customFormat="1">
      <c r="J138" s="25"/>
      <c r="W138" s="25"/>
    </row>
    <row r="139" spans="10:23" s="6" customFormat="1">
      <c r="J139" s="25"/>
      <c r="W139" s="25"/>
    </row>
    <row r="140" spans="10:23" s="6" customFormat="1">
      <c r="J140" s="25"/>
      <c r="W140" s="25"/>
    </row>
    <row r="141" spans="10:23" s="6" customFormat="1">
      <c r="J141" s="25"/>
      <c r="W141" s="25"/>
    </row>
    <row r="142" spans="10:23" s="6" customFormat="1">
      <c r="J142" s="25"/>
      <c r="W142" s="25"/>
    </row>
    <row r="143" spans="10:23" s="6" customFormat="1">
      <c r="J143" s="25"/>
      <c r="W143" s="25"/>
    </row>
    <row r="144" spans="10:23" s="6" customFormat="1">
      <c r="J144" s="25"/>
      <c r="W144" s="25"/>
    </row>
    <row r="145" spans="10:23" s="6" customFormat="1">
      <c r="J145" s="25"/>
      <c r="W145" s="25"/>
    </row>
    <row r="146" spans="10:23" s="6" customFormat="1">
      <c r="J146" s="25"/>
      <c r="W146" s="25"/>
    </row>
    <row r="147" spans="10:23" s="6" customFormat="1">
      <c r="J147" s="25"/>
      <c r="W147" s="25"/>
    </row>
    <row r="148" spans="10:23" s="6" customFormat="1">
      <c r="J148" s="25"/>
      <c r="W148" s="25"/>
    </row>
    <row r="149" spans="10:23" s="6" customFormat="1">
      <c r="J149" s="25"/>
      <c r="W149" s="25"/>
    </row>
    <row r="150" spans="10:23" s="6" customFormat="1">
      <c r="J150" s="25"/>
      <c r="W150" s="25"/>
    </row>
    <row r="151" spans="10:23" s="6" customFormat="1">
      <c r="J151" s="25"/>
      <c r="W151" s="25"/>
    </row>
    <row r="152" spans="10:23" s="6" customFormat="1">
      <c r="J152" s="25"/>
      <c r="W152" s="25"/>
    </row>
    <row r="153" spans="10:23" s="6" customFormat="1">
      <c r="J153" s="25"/>
      <c r="W153" s="25"/>
    </row>
    <row r="154" spans="10:23" s="6" customFormat="1">
      <c r="J154" s="25"/>
      <c r="W154" s="25"/>
    </row>
    <row r="155" spans="10:23" s="6" customFormat="1">
      <c r="J155" s="25"/>
      <c r="W155" s="25"/>
    </row>
    <row r="156" spans="10:23" s="6" customFormat="1">
      <c r="J156" s="25"/>
      <c r="W156" s="25"/>
    </row>
    <row r="157" spans="10:23" s="6" customFormat="1">
      <c r="J157" s="25"/>
      <c r="W157" s="25"/>
    </row>
    <row r="158" spans="10:23" s="6" customFormat="1">
      <c r="J158" s="25"/>
      <c r="W158" s="25"/>
    </row>
    <row r="159" spans="10:23" s="6" customFormat="1">
      <c r="J159" s="25"/>
      <c r="W159" s="25"/>
    </row>
    <row r="160" spans="10:23" s="6" customFormat="1">
      <c r="J160" s="25"/>
      <c r="W160" s="25"/>
    </row>
    <row r="161" spans="10:23" s="6" customFormat="1">
      <c r="J161" s="25"/>
      <c r="W161" s="25"/>
    </row>
    <row r="162" spans="10:23" s="6" customFormat="1">
      <c r="J162" s="25"/>
      <c r="W162" s="25"/>
    </row>
    <row r="163" spans="10:23" s="6" customFormat="1">
      <c r="J163" s="25"/>
      <c r="W163" s="25"/>
    </row>
    <row r="164" spans="10:23" s="6" customFormat="1">
      <c r="J164" s="25"/>
      <c r="W164" s="25"/>
    </row>
    <row r="165" spans="10:23" s="6" customFormat="1">
      <c r="J165" s="25"/>
      <c r="W165" s="25"/>
    </row>
    <row r="166" spans="10:23" s="6" customFormat="1">
      <c r="J166" s="25"/>
      <c r="W166" s="25"/>
    </row>
    <row r="167" spans="10:23" s="6" customFormat="1">
      <c r="J167" s="25"/>
      <c r="W167" s="25"/>
    </row>
    <row r="168" spans="10:23" s="6" customFormat="1">
      <c r="J168" s="25"/>
      <c r="W168" s="25"/>
    </row>
    <row r="169" spans="10:23" s="6" customFormat="1">
      <c r="J169" s="25"/>
      <c r="W169" s="25"/>
    </row>
    <row r="170" spans="10:23" s="6" customFormat="1">
      <c r="J170" s="25"/>
      <c r="W170" s="25"/>
    </row>
    <row r="171" spans="10:23" s="6" customFormat="1">
      <c r="J171" s="25"/>
      <c r="W171" s="25"/>
    </row>
    <row r="172" spans="10:23" s="6" customFormat="1">
      <c r="J172" s="25"/>
      <c r="W172" s="25"/>
    </row>
    <row r="173" spans="10:23" s="6" customFormat="1">
      <c r="J173" s="25"/>
      <c r="W173" s="25"/>
    </row>
    <row r="174" spans="10:23" s="6" customFormat="1">
      <c r="J174" s="25"/>
      <c r="W174" s="25"/>
    </row>
    <row r="175" spans="10:23" s="6" customFormat="1">
      <c r="J175" s="25"/>
      <c r="W175" s="25"/>
    </row>
    <row r="176" spans="10:23" s="6" customFormat="1">
      <c r="J176" s="25"/>
      <c r="W176" s="25"/>
    </row>
    <row r="177" spans="10:23" s="6" customFormat="1">
      <c r="J177" s="25"/>
      <c r="W177" s="25"/>
    </row>
    <row r="178" spans="10:23" s="6" customFormat="1">
      <c r="J178" s="25"/>
      <c r="W178" s="25"/>
    </row>
    <row r="179" spans="10:23" s="6" customFormat="1">
      <c r="J179" s="25"/>
      <c r="W179" s="25"/>
    </row>
    <row r="180" spans="10:23" s="6" customFormat="1">
      <c r="J180" s="25"/>
      <c r="W180" s="25"/>
    </row>
    <row r="181" spans="10:23" s="6" customFormat="1">
      <c r="J181" s="25"/>
      <c r="W181" s="25"/>
    </row>
    <row r="182" spans="10:23" s="6" customFormat="1">
      <c r="J182" s="25"/>
      <c r="W182" s="25"/>
    </row>
    <row r="183" spans="10:23" s="6" customFormat="1">
      <c r="J183" s="25"/>
      <c r="W183" s="25"/>
    </row>
    <row r="184" spans="10:23" s="6" customFormat="1">
      <c r="J184" s="25"/>
      <c r="W184" s="25"/>
    </row>
    <row r="185" spans="10:23" s="6" customFormat="1">
      <c r="J185" s="25"/>
      <c r="W185" s="25"/>
    </row>
    <row r="186" spans="10:23" s="6" customFormat="1">
      <c r="J186" s="25"/>
      <c r="W186" s="25"/>
    </row>
    <row r="187" spans="10:23" s="6" customFormat="1">
      <c r="J187" s="25"/>
      <c r="W187" s="25"/>
    </row>
    <row r="188" spans="10:23" s="6" customFormat="1">
      <c r="J188" s="25"/>
      <c r="W188" s="25"/>
    </row>
    <row r="189" spans="10:23" s="6" customFormat="1">
      <c r="J189" s="25"/>
      <c r="W189" s="25"/>
    </row>
    <row r="190" spans="10:23" s="6" customFormat="1">
      <c r="J190" s="25"/>
      <c r="W190" s="25"/>
    </row>
    <row r="191" spans="10:23" s="6" customFormat="1">
      <c r="J191" s="25"/>
      <c r="W191" s="25"/>
    </row>
    <row r="192" spans="10:23" s="6" customFormat="1">
      <c r="J192" s="25"/>
      <c r="W192" s="25"/>
    </row>
    <row r="193" spans="10:23" s="6" customFormat="1">
      <c r="J193" s="25"/>
      <c r="W193" s="25"/>
    </row>
    <row r="194" spans="10:23" s="6" customFormat="1">
      <c r="J194" s="25"/>
      <c r="W194" s="25"/>
    </row>
    <row r="195" spans="10:23" s="6" customFormat="1">
      <c r="J195" s="25"/>
      <c r="W195" s="25"/>
    </row>
    <row r="196" spans="10:23" s="6" customFormat="1">
      <c r="J196" s="25"/>
      <c r="W196" s="25"/>
    </row>
    <row r="197" spans="10:23" s="6" customFormat="1">
      <c r="J197" s="25"/>
      <c r="W197" s="25"/>
    </row>
    <row r="198" spans="10:23" s="6" customFormat="1">
      <c r="J198" s="25"/>
      <c r="W198" s="25"/>
    </row>
    <row r="199" spans="10:23" s="6" customFormat="1">
      <c r="J199" s="25"/>
      <c r="W199" s="25"/>
    </row>
    <row r="200" spans="10:23" s="6" customFormat="1">
      <c r="J200" s="25"/>
      <c r="W200" s="25"/>
    </row>
    <row r="201" spans="10:23" s="6" customFormat="1">
      <c r="J201" s="25"/>
      <c r="W201" s="25"/>
    </row>
    <row r="202" spans="10:23" s="6" customFormat="1">
      <c r="J202" s="25"/>
      <c r="W202" s="25"/>
    </row>
    <row r="203" spans="10:23" s="6" customFormat="1">
      <c r="J203" s="25"/>
      <c r="W203" s="25"/>
    </row>
    <row r="204" spans="10:23" s="6" customFormat="1">
      <c r="J204" s="25"/>
      <c r="W204" s="25"/>
    </row>
    <row r="205" spans="10:23" s="6" customFormat="1">
      <c r="J205" s="25"/>
      <c r="W205" s="25"/>
    </row>
    <row r="206" spans="10:23" s="6" customFormat="1">
      <c r="J206" s="25"/>
      <c r="W206" s="25"/>
    </row>
    <row r="207" spans="10:23" s="6" customFormat="1">
      <c r="J207" s="25"/>
      <c r="W207" s="25"/>
    </row>
    <row r="208" spans="10:23" s="6" customFormat="1">
      <c r="J208" s="25"/>
      <c r="W208" s="25"/>
    </row>
    <row r="209" spans="10:23" s="6" customFormat="1">
      <c r="J209" s="25"/>
      <c r="W209" s="25"/>
    </row>
    <row r="210" spans="10:23" s="6" customFormat="1">
      <c r="J210" s="25"/>
      <c r="W210" s="25"/>
    </row>
    <row r="211" spans="10:23" s="6" customFormat="1">
      <c r="J211" s="25"/>
      <c r="W211" s="25"/>
    </row>
    <row r="212" spans="10:23" s="6" customFormat="1">
      <c r="J212" s="25"/>
      <c r="W212" s="25"/>
    </row>
    <row r="213" spans="10:23" s="6" customFormat="1">
      <c r="J213" s="25"/>
      <c r="W213" s="25"/>
    </row>
    <row r="214" spans="10:23" s="6" customFormat="1">
      <c r="J214" s="25"/>
      <c r="W214" s="25"/>
    </row>
    <row r="215" spans="10:23" s="6" customFormat="1">
      <c r="J215" s="25"/>
      <c r="W215" s="25"/>
    </row>
    <row r="216" spans="10:23" s="6" customFormat="1">
      <c r="J216" s="25"/>
      <c r="W216" s="25"/>
    </row>
    <row r="217" spans="10:23" s="6" customFormat="1">
      <c r="J217" s="25"/>
      <c r="W217" s="25"/>
    </row>
    <row r="218" spans="10:23" s="6" customFormat="1">
      <c r="J218" s="25"/>
      <c r="W218" s="25"/>
    </row>
    <row r="219" spans="10:23" s="6" customFormat="1">
      <c r="J219" s="25"/>
      <c r="W219" s="25"/>
    </row>
    <row r="220" spans="10:23" s="6" customFormat="1">
      <c r="J220" s="25"/>
      <c r="W220" s="25"/>
    </row>
    <row r="221" spans="10:23" s="6" customFormat="1">
      <c r="J221" s="25"/>
      <c r="W221" s="25"/>
    </row>
    <row r="222" spans="10:23" s="6" customFormat="1">
      <c r="J222" s="25"/>
      <c r="W222" s="25"/>
    </row>
    <row r="223" spans="10:23" s="6" customFormat="1">
      <c r="J223" s="25"/>
      <c r="W223" s="25"/>
    </row>
    <row r="224" spans="10:23" s="6" customFormat="1">
      <c r="J224" s="25"/>
      <c r="W224" s="25"/>
    </row>
    <row r="225" spans="10:23" s="6" customFormat="1">
      <c r="J225" s="25"/>
      <c r="W225" s="25"/>
    </row>
    <row r="226" spans="10:23" s="6" customFormat="1">
      <c r="J226" s="25"/>
      <c r="W226" s="25"/>
    </row>
    <row r="227" spans="10:23" s="6" customFormat="1">
      <c r="J227" s="25"/>
      <c r="W227" s="25"/>
    </row>
    <row r="228" spans="10:23" s="6" customFormat="1">
      <c r="J228" s="25"/>
      <c r="W228" s="25"/>
    </row>
    <row r="229" spans="10:23" s="6" customFormat="1">
      <c r="J229" s="25"/>
      <c r="W229" s="25"/>
    </row>
    <row r="230" spans="10:23" s="6" customFormat="1">
      <c r="J230" s="25"/>
      <c r="W230" s="25"/>
    </row>
    <row r="231" spans="10:23" s="6" customFormat="1">
      <c r="J231" s="25"/>
      <c r="W231" s="25"/>
    </row>
    <row r="232" spans="10:23" s="6" customFormat="1">
      <c r="J232" s="25"/>
      <c r="W232" s="25"/>
    </row>
    <row r="233" spans="10:23" s="6" customFormat="1">
      <c r="J233" s="25"/>
      <c r="W233" s="25"/>
    </row>
    <row r="234" spans="10:23" s="6" customFormat="1">
      <c r="J234" s="25"/>
      <c r="W234" s="25"/>
    </row>
    <row r="235" spans="10:23" s="6" customFormat="1">
      <c r="J235" s="25"/>
      <c r="W235" s="25"/>
    </row>
    <row r="236" spans="10:23" s="6" customFormat="1">
      <c r="J236" s="25"/>
      <c r="W236" s="25"/>
    </row>
    <row r="237" spans="10:23" s="6" customFormat="1">
      <c r="J237" s="25"/>
      <c r="W237" s="25"/>
    </row>
    <row r="238" spans="10:23" s="6" customFormat="1">
      <c r="J238" s="25"/>
      <c r="W238" s="25"/>
    </row>
    <row r="239" spans="10:23" s="6" customFormat="1">
      <c r="J239" s="25"/>
      <c r="W239" s="25"/>
    </row>
    <row r="240" spans="10:23" s="6" customFormat="1">
      <c r="J240" s="25"/>
      <c r="W240" s="25"/>
    </row>
    <row r="241" spans="10:23" s="6" customFormat="1">
      <c r="J241" s="25"/>
      <c r="W241" s="25"/>
    </row>
    <row r="242" spans="10:23" s="6" customFormat="1">
      <c r="J242" s="25"/>
      <c r="W242" s="25"/>
    </row>
    <row r="243" spans="10:23" s="6" customFormat="1">
      <c r="J243" s="25"/>
      <c r="W243" s="25"/>
    </row>
    <row r="244" spans="10:23" s="6" customFormat="1">
      <c r="J244" s="25"/>
      <c r="W244" s="25"/>
    </row>
    <row r="245" spans="10:23" s="6" customFormat="1">
      <c r="J245" s="25"/>
      <c r="W245" s="25"/>
    </row>
    <row r="246" spans="10:23" s="6" customFormat="1">
      <c r="J246" s="25"/>
      <c r="W246" s="25"/>
    </row>
    <row r="247" spans="10:23" s="6" customFormat="1">
      <c r="J247" s="25"/>
      <c r="W247" s="25"/>
    </row>
    <row r="248" spans="10:23" s="6" customFormat="1">
      <c r="J248" s="25"/>
      <c r="W248" s="25"/>
    </row>
    <row r="249" spans="10:23" s="6" customFormat="1">
      <c r="J249" s="25"/>
      <c r="W249" s="25"/>
    </row>
    <row r="250" spans="10:23" s="6" customFormat="1">
      <c r="J250" s="25"/>
      <c r="W250" s="25"/>
    </row>
    <row r="251" spans="10:23" s="6" customFormat="1">
      <c r="J251" s="25"/>
      <c r="W251" s="25"/>
    </row>
    <row r="252" spans="10:23" s="6" customFormat="1">
      <c r="J252" s="25"/>
      <c r="W252" s="25"/>
    </row>
    <row r="253" spans="10:23" s="6" customFormat="1">
      <c r="J253" s="25"/>
      <c r="W253" s="25"/>
    </row>
    <row r="254" spans="10:23" s="6" customFormat="1">
      <c r="J254" s="25"/>
      <c r="W254" s="25"/>
    </row>
    <row r="255" spans="10:23" s="6" customFormat="1">
      <c r="J255" s="25"/>
      <c r="W255" s="25"/>
    </row>
    <row r="256" spans="10:23" s="6" customFormat="1">
      <c r="J256" s="25"/>
      <c r="W256" s="25"/>
    </row>
    <row r="257" spans="10:23" s="6" customFormat="1">
      <c r="J257" s="25"/>
      <c r="W257" s="25"/>
    </row>
    <row r="258" spans="10:23" s="6" customFormat="1">
      <c r="J258" s="25"/>
      <c r="W258" s="25"/>
    </row>
    <row r="259" spans="10:23" s="6" customFormat="1">
      <c r="J259" s="25"/>
      <c r="W259" s="25"/>
    </row>
    <row r="260" spans="10:23" s="6" customFormat="1">
      <c r="J260" s="25"/>
      <c r="W260" s="25"/>
    </row>
    <row r="261" spans="10:23" s="6" customFormat="1">
      <c r="J261" s="25"/>
      <c r="W261" s="25"/>
    </row>
    <row r="262" spans="10:23" s="6" customFormat="1">
      <c r="J262" s="25"/>
      <c r="W262" s="25"/>
    </row>
    <row r="263" spans="10:23" s="6" customFormat="1">
      <c r="J263" s="25"/>
      <c r="W263" s="25"/>
    </row>
    <row r="264" spans="10:23" s="6" customFormat="1">
      <c r="J264" s="25"/>
      <c r="W264" s="25"/>
    </row>
    <row r="265" spans="10:23" s="6" customFormat="1">
      <c r="J265" s="25"/>
      <c r="W265" s="25"/>
    </row>
    <row r="266" spans="10:23" s="6" customFormat="1">
      <c r="J266" s="25"/>
      <c r="W266" s="25"/>
    </row>
    <row r="267" spans="10:23" s="6" customFormat="1">
      <c r="J267" s="25"/>
      <c r="W267" s="25"/>
    </row>
    <row r="268" spans="10:23" s="6" customFormat="1">
      <c r="J268" s="25"/>
      <c r="W268" s="25"/>
    </row>
    <row r="269" spans="10:23" s="6" customFormat="1">
      <c r="J269" s="25"/>
      <c r="W269" s="25"/>
    </row>
    <row r="270" spans="10:23" s="6" customFormat="1">
      <c r="J270" s="25"/>
      <c r="W270" s="25"/>
    </row>
    <row r="271" spans="10:23" s="6" customFormat="1">
      <c r="J271" s="25"/>
      <c r="W271" s="25"/>
    </row>
    <row r="272" spans="10:23" s="6" customFormat="1">
      <c r="J272" s="25"/>
      <c r="W272" s="25"/>
    </row>
    <row r="273" spans="10:23" s="6" customFormat="1">
      <c r="J273" s="25"/>
      <c r="W273" s="25"/>
    </row>
    <row r="274" spans="10:23" s="6" customFormat="1">
      <c r="J274" s="25"/>
      <c r="W274" s="25"/>
    </row>
    <row r="275" spans="10:23" s="6" customFormat="1">
      <c r="J275" s="25"/>
      <c r="W275" s="25"/>
    </row>
    <row r="276" spans="10:23" s="6" customFormat="1">
      <c r="J276" s="25"/>
      <c r="W276" s="25"/>
    </row>
    <row r="277" spans="10:23" s="6" customFormat="1">
      <c r="J277" s="25"/>
      <c r="W277" s="25"/>
    </row>
    <row r="278" spans="10:23" s="6" customFormat="1">
      <c r="J278" s="25"/>
      <c r="W278" s="25"/>
    </row>
    <row r="279" spans="10:23" s="6" customFormat="1">
      <c r="J279" s="25"/>
      <c r="W279" s="25"/>
    </row>
    <row r="280" spans="10:23" s="6" customFormat="1">
      <c r="J280" s="25"/>
      <c r="W280" s="25"/>
    </row>
    <row r="281" spans="10:23" s="6" customFormat="1">
      <c r="J281" s="25"/>
      <c r="W281" s="25"/>
    </row>
    <row r="282" spans="10:23" s="6" customFormat="1">
      <c r="J282" s="25"/>
      <c r="W282" s="25"/>
    </row>
    <row r="283" spans="10:23" s="6" customFormat="1">
      <c r="J283" s="25"/>
      <c r="W283" s="25"/>
    </row>
    <row r="284" spans="10:23" s="6" customFormat="1">
      <c r="J284" s="25"/>
      <c r="W284" s="25"/>
    </row>
    <row r="285" spans="10:23" s="6" customFormat="1">
      <c r="J285" s="25"/>
      <c r="W285" s="25"/>
    </row>
    <row r="286" spans="10:23" s="6" customFormat="1">
      <c r="J286" s="25"/>
      <c r="W286" s="25"/>
    </row>
    <row r="287" spans="10:23" s="6" customFormat="1">
      <c r="J287" s="25"/>
      <c r="W287" s="25"/>
    </row>
    <row r="288" spans="10:23" s="6" customFormat="1">
      <c r="J288" s="25"/>
      <c r="W288" s="25"/>
    </row>
    <row r="289" spans="10:23" s="6" customFormat="1">
      <c r="J289" s="25"/>
      <c r="W289" s="25"/>
    </row>
    <row r="290" spans="10:23" s="6" customFormat="1">
      <c r="J290" s="25"/>
      <c r="W290" s="25"/>
    </row>
    <row r="291" spans="10:23" s="6" customFormat="1">
      <c r="J291" s="25"/>
      <c r="W291" s="25"/>
    </row>
    <row r="292" spans="10:23" s="6" customFormat="1">
      <c r="J292" s="25"/>
      <c r="W292" s="25"/>
    </row>
    <row r="293" spans="10:23" s="6" customFormat="1">
      <c r="J293" s="25"/>
      <c r="W293" s="25"/>
    </row>
    <row r="294" spans="10:23" s="6" customFormat="1">
      <c r="J294" s="25"/>
      <c r="W294" s="25"/>
    </row>
    <row r="295" spans="10:23" s="6" customFormat="1">
      <c r="J295" s="25"/>
      <c r="W295" s="25"/>
    </row>
    <row r="296" spans="10:23" s="6" customFormat="1">
      <c r="J296" s="25"/>
      <c r="W296" s="25"/>
    </row>
    <row r="297" spans="10:23" s="6" customFormat="1">
      <c r="J297" s="25"/>
      <c r="W297" s="25"/>
    </row>
    <row r="298" spans="10:23" s="6" customFormat="1">
      <c r="J298" s="25"/>
      <c r="W298" s="25"/>
    </row>
    <row r="299" spans="10:23" s="6" customFormat="1">
      <c r="J299" s="25"/>
      <c r="W299" s="25"/>
    </row>
    <row r="300" spans="10:23" s="6" customFormat="1">
      <c r="J300" s="25"/>
      <c r="W300" s="25"/>
    </row>
    <row r="301" spans="10:23" s="6" customFormat="1">
      <c r="J301" s="25"/>
      <c r="W301" s="25"/>
    </row>
    <row r="302" spans="10:23" s="6" customFormat="1">
      <c r="J302" s="25"/>
      <c r="W302" s="25"/>
    </row>
    <row r="303" spans="10:23" s="6" customFormat="1">
      <c r="J303" s="25"/>
      <c r="W303" s="25"/>
    </row>
    <row r="304" spans="10:23" s="6" customFormat="1">
      <c r="J304" s="25"/>
      <c r="W304" s="25"/>
    </row>
    <row r="305" spans="10:23" s="6" customFormat="1">
      <c r="J305" s="25"/>
      <c r="W305" s="25"/>
    </row>
    <row r="306" spans="10:23" s="6" customFormat="1">
      <c r="J306" s="25"/>
      <c r="W306" s="25"/>
    </row>
    <row r="307" spans="10:23" s="6" customFormat="1">
      <c r="J307" s="25"/>
      <c r="W307" s="25"/>
    </row>
    <row r="308" spans="10:23" s="6" customFormat="1">
      <c r="J308" s="25"/>
      <c r="W308" s="25"/>
    </row>
    <row r="309" spans="10:23" s="6" customFormat="1">
      <c r="J309" s="25"/>
      <c r="W309" s="25"/>
    </row>
    <row r="310" spans="10:23" s="6" customFormat="1">
      <c r="J310" s="25"/>
      <c r="W310" s="25"/>
    </row>
    <row r="311" spans="10:23" s="6" customFormat="1">
      <c r="J311" s="25"/>
      <c r="W311" s="25"/>
    </row>
    <row r="312" spans="10:23" s="6" customFormat="1">
      <c r="J312" s="25"/>
      <c r="W312" s="25"/>
    </row>
    <row r="313" spans="10:23" s="6" customFormat="1">
      <c r="J313" s="25"/>
      <c r="W313" s="25"/>
    </row>
    <row r="314" spans="10:23" s="6" customFormat="1">
      <c r="J314" s="25"/>
      <c r="W314" s="25"/>
    </row>
    <row r="315" spans="10:23" s="6" customFormat="1">
      <c r="J315" s="25"/>
      <c r="W315" s="25"/>
    </row>
    <row r="316" spans="10:23" s="6" customFormat="1">
      <c r="J316" s="25"/>
      <c r="W316" s="25"/>
    </row>
    <row r="317" spans="10:23" s="6" customFormat="1">
      <c r="J317" s="25"/>
      <c r="W317" s="25"/>
    </row>
    <row r="318" spans="10:23" s="6" customFormat="1">
      <c r="J318" s="25"/>
      <c r="W318" s="25"/>
    </row>
    <row r="319" spans="10:23" s="6" customFormat="1">
      <c r="J319" s="25"/>
      <c r="W319" s="25"/>
    </row>
    <row r="320" spans="10:23" s="6" customFormat="1">
      <c r="J320" s="25"/>
      <c r="W320" s="25"/>
    </row>
    <row r="321" spans="10:23" s="6" customFormat="1">
      <c r="J321" s="25"/>
      <c r="W321" s="25"/>
    </row>
    <row r="322" spans="10:23" s="6" customFormat="1">
      <c r="J322" s="25"/>
      <c r="W322" s="25"/>
    </row>
    <row r="323" spans="10:23" s="6" customFormat="1">
      <c r="J323" s="25"/>
      <c r="W323" s="25"/>
    </row>
    <row r="324" spans="10:23" s="6" customFormat="1">
      <c r="J324" s="25"/>
      <c r="W324" s="25"/>
    </row>
    <row r="325" spans="10:23" s="6" customFormat="1">
      <c r="J325" s="25"/>
      <c r="W325" s="25"/>
    </row>
    <row r="326" spans="10:23" s="6" customFormat="1">
      <c r="J326" s="25"/>
      <c r="W326" s="25"/>
    </row>
    <row r="327" spans="10:23" s="6" customFormat="1">
      <c r="J327" s="25"/>
      <c r="W327" s="25"/>
    </row>
    <row r="328" spans="10:23" s="6" customFormat="1">
      <c r="J328" s="25"/>
      <c r="W328" s="25"/>
    </row>
    <row r="329" spans="10:23" s="6" customFormat="1">
      <c r="J329" s="25"/>
      <c r="W329" s="25"/>
    </row>
    <row r="330" spans="10:23" s="6" customFormat="1">
      <c r="J330" s="25"/>
      <c r="W330" s="25"/>
    </row>
    <row r="331" spans="10:23" s="6" customFormat="1">
      <c r="J331" s="25"/>
      <c r="W331" s="25"/>
    </row>
    <row r="332" spans="10:23" s="6" customFormat="1">
      <c r="J332" s="25"/>
      <c r="W332" s="25"/>
    </row>
    <row r="333" spans="10:23" s="6" customFormat="1">
      <c r="J333" s="25"/>
      <c r="W333" s="25"/>
    </row>
    <row r="334" spans="10:23" s="6" customFormat="1">
      <c r="J334" s="25"/>
      <c r="W334" s="25"/>
    </row>
    <row r="335" spans="10:23" s="6" customFormat="1">
      <c r="J335" s="25"/>
      <c r="W335" s="25"/>
    </row>
    <row r="336" spans="10:23" s="6" customFormat="1">
      <c r="J336" s="25"/>
      <c r="W336" s="25"/>
    </row>
    <row r="337" spans="10:23" s="6" customFormat="1">
      <c r="J337" s="25"/>
      <c r="W337" s="25"/>
    </row>
    <row r="338" spans="10:23" s="6" customFormat="1">
      <c r="J338" s="25"/>
      <c r="W338" s="25"/>
    </row>
    <row r="339" spans="10:23" s="6" customFormat="1">
      <c r="J339" s="25"/>
      <c r="W339" s="25"/>
    </row>
    <row r="340" spans="10:23" s="6" customFormat="1">
      <c r="J340" s="25"/>
      <c r="W340" s="25"/>
    </row>
    <row r="341" spans="10:23" s="6" customFormat="1">
      <c r="J341" s="25"/>
      <c r="W341" s="25"/>
    </row>
    <row r="342" spans="10:23" s="6" customFormat="1">
      <c r="J342" s="25"/>
      <c r="W342" s="25"/>
    </row>
    <row r="343" spans="10:23" s="6" customFormat="1">
      <c r="J343" s="25"/>
      <c r="W343" s="25"/>
    </row>
    <row r="344" spans="10:23" s="6" customFormat="1">
      <c r="J344" s="25"/>
      <c r="W344" s="25"/>
    </row>
    <row r="345" spans="10:23" s="6" customFormat="1">
      <c r="J345" s="25"/>
      <c r="W345" s="25"/>
    </row>
    <row r="346" spans="10:23" s="6" customFormat="1">
      <c r="J346" s="25"/>
      <c r="W346" s="25"/>
    </row>
    <row r="347" spans="10:23" s="6" customFormat="1">
      <c r="J347" s="25"/>
      <c r="W347" s="25"/>
    </row>
    <row r="348" spans="10:23" s="6" customFormat="1">
      <c r="J348" s="25"/>
      <c r="W348" s="25"/>
    </row>
    <row r="349" spans="10:23" s="6" customFormat="1">
      <c r="J349" s="25"/>
      <c r="W349" s="25"/>
    </row>
    <row r="350" spans="10:23" s="6" customFormat="1">
      <c r="J350" s="25"/>
      <c r="W350" s="25"/>
    </row>
    <row r="351" spans="10:23" s="6" customFormat="1">
      <c r="J351" s="25"/>
      <c r="W351" s="25"/>
    </row>
    <row r="352" spans="10:23" s="6" customFormat="1">
      <c r="J352" s="25"/>
      <c r="W352" s="25"/>
    </row>
    <row r="353" spans="10:23" s="6" customFormat="1">
      <c r="J353" s="25"/>
      <c r="W353" s="25"/>
    </row>
    <row r="354" spans="10:23" s="6" customFormat="1">
      <c r="J354" s="25"/>
      <c r="W354" s="25"/>
    </row>
    <row r="355" spans="10:23" s="6" customFormat="1">
      <c r="J355" s="25"/>
      <c r="W355" s="25"/>
    </row>
    <row r="356" spans="10:23" s="6" customFormat="1">
      <c r="J356" s="25"/>
      <c r="W356" s="25"/>
    </row>
    <row r="357" spans="10:23" s="6" customFormat="1">
      <c r="J357" s="25"/>
      <c r="W357" s="25"/>
    </row>
    <row r="358" spans="10:23" s="6" customFormat="1">
      <c r="J358" s="25"/>
      <c r="W358" s="25"/>
    </row>
    <row r="359" spans="10:23" s="6" customFormat="1">
      <c r="J359" s="25"/>
      <c r="W359" s="25"/>
    </row>
    <row r="360" spans="10:23" s="6" customFormat="1">
      <c r="J360" s="25"/>
      <c r="W360" s="25"/>
    </row>
    <row r="361" spans="10:23" s="6" customFormat="1">
      <c r="J361" s="25"/>
      <c r="W361" s="25"/>
    </row>
    <row r="362" spans="10:23" s="6" customFormat="1">
      <c r="J362" s="25"/>
      <c r="W362" s="25"/>
    </row>
    <row r="363" spans="10:23" s="6" customFormat="1">
      <c r="J363" s="25"/>
      <c r="W363" s="25"/>
    </row>
    <row r="364" spans="10:23" s="6" customFormat="1">
      <c r="J364" s="25"/>
      <c r="W364" s="25"/>
    </row>
    <row r="365" spans="10:23" s="6" customFormat="1">
      <c r="J365" s="25"/>
      <c r="W365" s="25"/>
    </row>
    <row r="366" spans="10:23" s="6" customFormat="1">
      <c r="J366" s="25"/>
      <c r="W366" s="25"/>
    </row>
    <row r="367" spans="10:23" s="6" customFormat="1">
      <c r="J367" s="25"/>
      <c r="W367" s="25"/>
    </row>
    <row r="368" spans="10:23" s="6" customFormat="1">
      <c r="J368" s="25"/>
      <c r="W368" s="25"/>
    </row>
    <row r="369" spans="10:23" s="6" customFormat="1">
      <c r="J369" s="25"/>
      <c r="W369" s="25"/>
    </row>
    <row r="370" spans="10:23" s="6" customFormat="1">
      <c r="J370" s="25"/>
      <c r="W370" s="25"/>
    </row>
    <row r="371" spans="10:23" s="6" customFormat="1">
      <c r="J371" s="25"/>
      <c r="W371" s="25"/>
    </row>
    <row r="372" spans="10:23" s="6" customFormat="1">
      <c r="J372" s="25"/>
      <c r="W372" s="25"/>
    </row>
    <row r="373" spans="10:23" s="6" customFormat="1">
      <c r="J373" s="25"/>
      <c r="W373" s="25"/>
    </row>
    <row r="374" spans="10:23" s="6" customFormat="1">
      <c r="J374" s="25"/>
      <c r="W374" s="25"/>
    </row>
    <row r="375" spans="10:23" s="6" customFormat="1">
      <c r="J375" s="25"/>
      <c r="W375" s="25"/>
    </row>
    <row r="376" spans="10:23" s="6" customFormat="1">
      <c r="J376" s="25"/>
      <c r="W376" s="25"/>
    </row>
    <row r="377" spans="10:23" s="6" customFormat="1">
      <c r="J377" s="25"/>
      <c r="W377" s="25"/>
    </row>
    <row r="378" spans="10:23" s="6" customFormat="1">
      <c r="J378" s="25"/>
      <c r="W378" s="25"/>
    </row>
    <row r="379" spans="10:23" s="6" customFormat="1">
      <c r="J379" s="25"/>
      <c r="W379" s="25"/>
    </row>
    <row r="380" spans="10:23" s="6" customFormat="1">
      <c r="J380" s="25"/>
      <c r="W380" s="25"/>
    </row>
    <row r="381" spans="10:23" s="6" customFormat="1">
      <c r="J381" s="25"/>
      <c r="W381" s="25"/>
    </row>
    <row r="382" spans="10:23" s="6" customFormat="1">
      <c r="J382" s="25"/>
      <c r="W382" s="25"/>
    </row>
    <row r="383" spans="10:23" s="6" customFormat="1">
      <c r="J383" s="25"/>
      <c r="W383" s="25"/>
    </row>
    <row r="384" spans="10:23" s="6" customFormat="1">
      <c r="J384" s="25"/>
      <c r="W384" s="25"/>
    </row>
    <row r="385" spans="10:23" s="6" customFormat="1">
      <c r="J385" s="25"/>
      <c r="W385" s="25"/>
    </row>
    <row r="386" spans="10:23" s="6" customFormat="1">
      <c r="J386" s="25"/>
      <c r="W386" s="25"/>
    </row>
    <row r="387" spans="10:23" s="6" customFormat="1">
      <c r="J387" s="25"/>
      <c r="W387" s="25"/>
    </row>
    <row r="388" spans="10:23" s="6" customFormat="1">
      <c r="J388" s="25"/>
      <c r="W388" s="25"/>
    </row>
    <row r="389" spans="10:23" s="6" customFormat="1">
      <c r="J389" s="25"/>
      <c r="W389" s="25"/>
    </row>
    <row r="390" spans="10:23" s="6" customFormat="1">
      <c r="J390" s="25"/>
      <c r="W390" s="25"/>
    </row>
    <row r="391" spans="10:23" s="6" customFormat="1">
      <c r="J391" s="25"/>
      <c r="W391" s="25"/>
    </row>
    <row r="392" spans="10:23" s="6" customFormat="1">
      <c r="J392" s="25"/>
      <c r="W392" s="25"/>
    </row>
    <row r="393" spans="10:23" s="6" customFormat="1">
      <c r="J393" s="25"/>
      <c r="W393" s="25"/>
    </row>
    <row r="394" spans="10:23" s="6" customFormat="1">
      <c r="J394" s="25"/>
      <c r="W394" s="25"/>
    </row>
    <row r="395" spans="10:23" s="6" customFormat="1">
      <c r="J395" s="25"/>
      <c r="W395" s="25"/>
    </row>
    <row r="396" spans="10:23" s="6" customFormat="1">
      <c r="J396" s="25"/>
      <c r="W396" s="25"/>
    </row>
    <row r="397" spans="10:23" s="6" customFormat="1">
      <c r="J397" s="25"/>
      <c r="W397" s="25"/>
    </row>
    <row r="398" spans="10:23" s="6" customFormat="1">
      <c r="J398" s="25"/>
      <c r="W398" s="25"/>
    </row>
    <row r="399" spans="10:23" s="6" customFormat="1">
      <c r="J399" s="25"/>
      <c r="W399" s="25"/>
    </row>
    <row r="400" spans="10:23" s="6" customFormat="1">
      <c r="J400" s="25"/>
      <c r="W400" s="25"/>
    </row>
    <row r="401" spans="10:23" s="6" customFormat="1">
      <c r="J401" s="25"/>
      <c r="W401" s="25"/>
    </row>
    <row r="402" spans="10:23" s="6" customFormat="1">
      <c r="J402" s="25"/>
      <c r="W402" s="25"/>
    </row>
    <row r="403" spans="10:23" s="6" customFormat="1">
      <c r="J403" s="25"/>
      <c r="W403" s="25"/>
    </row>
    <row r="404" spans="10:23" s="6" customFormat="1">
      <c r="J404" s="25"/>
      <c r="W404" s="25"/>
    </row>
    <row r="405" spans="10:23" s="6" customFormat="1">
      <c r="J405" s="25"/>
      <c r="W405" s="25"/>
    </row>
    <row r="406" spans="10:23" s="6" customFormat="1">
      <c r="J406" s="25"/>
      <c r="W406" s="25"/>
    </row>
    <row r="407" spans="10:23" s="6" customFormat="1">
      <c r="J407" s="25"/>
      <c r="W407" s="25"/>
    </row>
    <row r="408" spans="10:23" s="6" customFormat="1">
      <c r="J408" s="25"/>
      <c r="W408" s="25"/>
    </row>
    <row r="409" spans="10:23" s="6" customFormat="1">
      <c r="J409" s="25"/>
      <c r="W409" s="25"/>
    </row>
    <row r="410" spans="10:23" s="6" customFormat="1">
      <c r="J410" s="25"/>
      <c r="W410" s="25"/>
    </row>
    <row r="411" spans="10:23" s="6" customFormat="1">
      <c r="J411" s="25"/>
      <c r="W411" s="25"/>
    </row>
    <row r="412" spans="10:23" s="6" customFormat="1">
      <c r="J412" s="25"/>
      <c r="W412" s="25"/>
    </row>
    <row r="413" spans="10:23" s="6" customFormat="1">
      <c r="J413" s="25"/>
      <c r="W413" s="25"/>
    </row>
    <row r="414" spans="10:23" s="6" customFormat="1">
      <c r="J414" s="25"/>
      <c r="W414" s="25"/>
    </row>
    <row r="415" spans="10:23" s="6" customFormat="1">
      <c r="J415" s="25"/>
      <c r="W415" s="25"/>
    </row>
    <row r="416" spans="10:23" s="6" customFormat="1">
      <c r="J416" s="25"/>
      <c r="W416" s="25"/>
    </row>
    <row r="417" spans="10:23" s="6" customFormat="1">
      <c r="J417" s="25"/>
      <c r="W417" s="25"/>
    </row>
    <row r="418" spans="10:23" s="6" customFormat="1">
      <c r="J418" s="25"/>
      <c r="W418" s="25"/>
    </row>
    <row r="419" spans="10:23" s="6" customFormat="1">
      <c r="J419" s="25"/>
      <c r="W419" s="25"/>
    </row>
    <row r="420" spans="10:23" s="6" customFormat="1">
      <c r="J420" s="25"/>
      <c r="W420" s="25"/>
    </row>
    <row r="421" spans="10:23" s="6" customFormat="1">
      <c r="J421" s="25"/>
      <c r="W421" s="25"/>
    </row>
    <row r="422" spans="10:23" s="6" customFormat="1">
      <c r="J422" s="25"/>
      <c r="W422" s="25"/>
    </row>
    <row r="423" spans="10:23" s="6" customFormat="1">
      <c r="J423" s="25"/>
      <c r="W423" s="25"/>
    </row>
    <row r="424" spans="10:23" s="6" customFormat="1">
      <c r="J424" s="25"/>
      <c r="W424" s="25"/>
    </row>
    <row r="425" spans="10:23" s="6" customFormat="1">
      <c r="J425" s="25"/>
      <c r="W425" s="25"/>
    </row>
    <row r="426" spans="10:23" s="6" customFormat="1">
      <c r="J426" s="25"/>
      <c r="W426" s="25"/>
    </row>
    <row r="427" spans="10:23" s="6" customFormat="1">
      <c r="J427" s="25"/>
      <c r="W427" s="25"/>
    </row>
    <row r="428" spans="10:23" s="6" customFormat="1">
      <c r="J428" s="25"/>
      <c r="W428" s="25"/>
    </row>
    <row r="429" spans="10:23" s="6" customFormat="1">
      <c r="J429" s="25"/>
      <c r="W429" s="25"/>
    </row>
    <row r="430" spans="10:23" s="6" customFormat="1">
      <c r="J430" s="25"/>
      <c r="W430" s="25"/>
    </row>
    <row r="431" spans="10:23" s="6" customFormat="1">
      <c r="J431" s="25"/>
      <c r="W431" s="25"/>
    </row>
    <row r="432" spans="10:23" s="6" customFormat="1">
      <c r="J432" s="25"/>
      <c r="W432" s="25"/>
    </row>
    <row r="433" spans="10:23" s="6" customFormat="1">
      <c r="J433" s="25"/>
      <c r="W433" s="25"/>
    </row>
    <row r="434" spans="10:23" s="6" customFormat="1">
      <c r="J434" s="25"/>
      <c r="W434" s="25"/>
    </row>
    <row r="435" spans="10:23" s="6" customFormat="1">
      <c r="J435" s="25"/>
      <c r="W435" s="25"/>
    </row>
    <row r="436" spans="10:23" s="6" customFormat="1">
      <c r="J436" s="25"/>
      <c r="W436" s="25"/>
    </row>
    <row r="437" spans="10:23" s="6" customFormat="1">
      <c r="J437" s="25"/>
      <c r="W437" s="25"/>
    </row>
    <row r="438" spans="10:23" s="6" customFormat="1">
      <c r="J438" s="25"/>
      <c r="W438" s="25"/>
    </row>
    <row r="439" spans="10:23" s="6" customFormat="1">
      <c r="J439" s="25"/>
      <c r="W439" s="25"/>
    </row>
    <row r="440" spans="10:23" s="6" customFormat="1">
      <c r="J440" s="25"/>
      <c r="W440" s="25"/>
    </row>
    <row r="441" spans="10:23" s="6" customFormat="1">
      <c r="J441" s="25"/>
      <c r="W441" s="25"/>
    </row>
    <row r="442" spans="10:23" s="6" customFormat="1">
      <c r="J442" s="25"/>
      <c r="W442" s="25"/>
    </row>
    <row r="443" spans="10:23" s="6" customFormat="1">
      <c r="J443" s="25"/>
      <c r="W443" s="25"/>
    </row>
    <row r="444" spans="10:23" s="6" customFormat="1">
      <c r="J444" s="25"/>
      <c r="W444" s="25"/>
    </row>
    <row r="445" spans="10:23" s="6" customFormat="1">
      <c r="J445" s="25"/>
      <c r="W445" s="25"/>
    </row>
    <row r="446" spans="10:23" s="6" customFormat="1">
      <c r="J446" s="25"/>
      <c r="W446" s="25"/>
    </row>
    <row r="447" spans="10:23" s="6" customFormat="1">
      <c r="J447" s="25"/>
      <c r="W447" s="25"/>
    </row>
    <row r="448" spans="10:23" s="6" customFormat="1">
      <c r="J448" s="25"/>
      <c r="W448" s="25"/>
    </row>
    <row r="449" spans="10:23" s="6" customFormat="1">
      <c r="J449" s="25"/>
      <c r="W449" s="25"/>
    </row>
    <row r="450" spans="10:23" s="6" customFormat="1">
      <c r="J450" s="25"/>
      <c r="W450" s="25"/>
    </row>
    <row r="451" spans="10:23" s="6" customFormat="1">
      <c r="J451" s="25"/>
      <c r="W451" s="25"/>
    </row>
    <row r="452" spans="10:23" s="6" customFormat="1">
      <c r="J452" s="25"/>
      <c r="W452" s="25"/>
    </row>
    <row r="453" spans="10:23" s="6" customFormat="1">
      <c r="J453" s="25"/>
      <c r="W453" s="25"/>
    </row>
    <row r="454" spans="10:23" s="6" customFormat="1">
      <c r="J454" s="25"/>
      <c r="W454" s="25"/>
    </row>
    <row r="455" spans="10:23" s="6" customFormat="1">
      <c r="J455" s="25"/>
      <c r="W455" s="25"/>
    </row>
    <row r="456" spans="10:23" s="6" customFormat="1">
      <c r="J456" s="25"/>
      <c r="W456" s="25"/>
    </row>
    <row r="457" spans="10:23" s="6" customFormat="1">
      <c r="J457" s="25"/>
      <c r="W457" s="25"/>
    </row>
    <row r="458" spans="10:23" s="6" customFormat="1">
      <c r="J458" s="25"/>
      <c r="W458" s="25"/>
    </row>
    <row r="459" spans="10:23" s="6" customFormat="1">
      <c r="J459" s="25"/>
      <c r="W459" s="25"/>
    </row>
    <row r="460" spans="10:23" s="6" customFormat="1">
      <c r="J460" s="25"/>
      <c r="W460" s="25"/>
    </row>
    <row r="461" spans="10:23" s="6" customFormat="1">
      <c r="J461" s="25"/>
      <c r="W461" s="25"/>
    </row>
    <row r="462" spans="10:23" s="6" customFormat="1">
      <c r="J462" s="25"/>
      <c r="W462" s="25"/>
    </row>
    <row r="463" spans="10:23" s="6" customFormat="1">
      <c r="J463" s="25"/>
      <c r="W463" s="25"/>
    </row>
    <row r="464" spans="10:23" s="6" customFormat="1">
      <c r="J464" s="25"/>
      <c r="W464" s="25"/>
    </row>
    <row r="465" spans="10:23" s="6" customFormat="1">
      <c r="J465" s="25"/>
      <c r="W465" s="25"/>
    </row>
    <row r="466" spans="10:23" s="6" customFormat="1">
      <c r="J466" s="25"/>
      <c r="W466" s="25"/>
    </row>
    <row r="467" spans="10:23" s="6" customFormat="1">
      <c r="J467" s="25"/>
      <c r="W467" s="25"/>
    </row>
    <row r="468" spans="10:23" s="6" customFormat="1">
      <c r="J468" s="25"/>
      <c r="W468" s="25"/>
    </row>
    <row r="469" spans="10:23" s="6" customFormat="1">
      <c r="J469" s="25"/>
      <c r="W469" s="25"/>
    </row>
    <row r="470" spans="10:23" s="6" customFormat="1">
      <c r="J470" s="25"/>
      <c r="W470" s="25"/>
    </row>
    <row r="471" spans="10:23" s="6" customFormat="1">
      <c r="J471" s="25"/>
      <c r="W471" s="25"/>
    </row>
    <row r="472" spans="10:23" s="6" customFormat="1">
      <c r="J472" s="25"/>
      <c r="W472" s="25"/>
    </row>
    <row r="473" spans="10:23" s="6" customFormat="1">
      <c r="J473" s="25"/>
      <c r="W473" s="25"/>
    </row>
    <row r="474" spans="10:23" s="6" customFormat="1">
      <c r="J474" s="25"/>
      <c r="W474" s="25"/>
    </row>
    <row r="475" spans="10:23" s="6" customFormat="1">
      <c r="J475" s="25"/>
      <c r="W475" s="25"/>
    </row>
    <row r="476" spans="10:23" s="6" customFormat="1">
      <c r="J476" s="25"/>
      <c r="W476" s="25"/>
    </row>
    <row r="477" spans="10:23" s="6" customFormat="1">
      <c r="J477" s="25"/>
      <c r="W477" s="25"/>
    </row>
    <row r="478" spans="10:23" s="6" customFormat="1">
      <c r="J478" s="25"/>
      <c r="W478" s="25"/>
    </row>
    <row r="479" spans="10:23" s="6" customFormat="1">
      <c r="J479" s="25"/>
      <c r="W479" s="25"/>
    </row>
    <row r="480" spans="10:23" s="6" customFormat="1">
      <c r="J480" s="25"/>
      <c r="W480" s="25"/>
    </row>
    <row r="481" spans="10:23" s="6" customFormat="1">
      <c r="J481" s="25"/>
      <c r="W481" s="25"/>
    </row>
    <row r="482" spans="10:23" s="6" customFormat="1">
      <c r="J482" s="25"/>
      <c r="W482" s="25"/>
    </row>
    <row r="483" spans="10:23" s="6" customFormat="1">
      <c r="J483" s="25"/>
      <c r="W483" s="25"/>
    </row>
    <row r="484" spans="10:23" s="6" customFormat="1">
      <c r="J484" s="25"/>
      <c r="W484" s="25"/>
    </row>
    <row r="485" spans="10:23" s="6" customFormat="1">
      <c r="J485" s="25"/>
      <c r="W485" s="25"/>
    </row>
    <row r="486" spans="10:23" s="6" customFormat="1">
      <c r="J486" s="25"/>
      <c r="W486" s="25"/>
    </row>
    <row r="487" spans="10:23" s="6" customFormat="1">
      <c r="J487" s="25"/>
      <c r="W487" s="25"/>
    </row>
    <row r="488" spans="10:23" s="6" customFormat="1">
      <c r="J488" s="25"/>
      <c r="W488" s="25"/>
    </row>
    <row r="489" spans="10:23" s="6" customFormat="1">
      <c r="J489" s="25"/>
      <c r="W489" s="25"/>
    </row>
    <row r="490" spans="10:23" s="6" customFormat="1">
      <c r="J490" s="25"/>
      <c r="W490" s="25"/>
    </row>
    <row r="491" spans="10:23" s="6" customFormat="1">
      <c r="J491" s="25"/>
      <c r="W491" s="25"/>
    </row>
    <row r="492" spans="10:23" s="6" customFormat="1">
      <c r="J492" s="25"/>
      <c r="W492" s="25"/>
    </row>
    <row r="493" spans="10:23" s="6" customFormat="1">
      <c r="J493" s="25"/>
      <c r="W493" s="25"/>
    </row>
    <row r="494" spans="10:23" s="6" customFormat="1">
      <c r="J494" s="25"/>
      <c r="W494" s="25"/>
    </row>
    <row r="495" spans="10:23" s="6" customFormat="1">
      <c r="J495" s="25"/>
      <c r="W495" s="25"/>
    </row>
    <row r="496" spans="10:23" s="6" customFormat="1">
      <c r="J496" s="25"/>
      <c r="W496" s="25"/>
    </row>
    <row r="497" spans="10:23" s="6" customFormat="1">
      <c r="J497" s="25"/>
      <c r="W497" s="25"/>
    </row>
    <row r="498" spans="10:23" s="6" customFormat="1">
      <c r="J498" s="25"/>
      <c r="W498" s="25"/>
    </row>
    <row r="499" spans="10:23" s="6" customFormat="1">
      <c r="J499" s="25"/>
      <c r="W499" s="25"/>
    </row>
    <row r="500" spans="10:23" s="6" customFormat="1">
      <c r="J500" s="25"/>
      <c r="W500" s="25"/>
    </row>
    <row r="501" spans="10:23" s="6" customFormat="1">
      <c r="J501" s="25"/>
      <c r="W501" s="25"/>
    </row>
    <row r="502" spans="10:23" s="6" customFormat="1">
      <c r="J502" s="25"/>
      <c r="W502" s="25"/>
    </row>
    <row r="503" spans="10:23" s="6" customFormat="1">
      <c r="J503" s="25"/>
      <c r="W503" s="25"/>
    </row>
    <row r="504" spans="10:23" s="6" customFormat="1">
      <c r="J504" s="25"/>
      <c r="W504" s="25"/>
    </row>
    <row r="505" spans="10:23" s="6" customFormat="1">
      <c r="J505" s="25"/>
      <c r="W505" s="25"/>
    </row>
    <row r="506" spans="10:23" s="6" customFormat="1">
      <c r="J506" s="25"/>
      <c r="W506" s="25"/>
    </row>
    <row r="507" spans="10:23" s="6" customFormat="1">
      <c r="J507" s="25"/>
      <c r="W507" s="25"/>
    </row>
    <row r="508" spans="10:23" s="6" customFormat="1">
      <c r="J508" s="25"/>
      <c r="W508" s="25"/>
    </row>
    <row r="509" spans="10:23" s="6" customFormat="1">
      <c r="J509" s="25"/>
      <c r="W509" s="25"/>
    </row>
    <row r="510" spans="10:23" s="6" customFormat="1">
      <c r="J510" s="25"/>
      <c r="W510" s="25"/>
    </row>
    <row r="511" spans="10:23" s="6" customFormat="1">
      <c r="J511" s="25"/>
      <c r="W511" s="25"/>
    </row>
    <row r="512" spans="10:23" s="6" customFormat="1">
      <c r="J512" s="25"/>
      <c r="W512" s="25"/>
    </row>
    <row r="513" spans="10:23" s="6" customFormat="1">
      <c r="J513" s="25"/>
      <c r="W513" s="25"/>
    </row>
    <row r="514" spans="10:23" s="6" customFormat="1">
      <c r="J514" s="25"/>
      <c r="W514" s="25"/>
    </row>
    <row r="515" spans="10:23" s="6" customFormat="1">
      <c r="J515" s="25"/>
      <c r="W515" s="25"/>
    </row>
    <row r="516" spans="10:23" s="6" customFormat="1">
      <c r="J516" s="25"/>
      <c r="W516" s="25"/>
    </row>
    <row r="517" spans="10:23" s="6" customFormat="1">
      <c r="J517" s="25"/>
      <c r="W517" s="25"/>
    </row>
    <row r="518" spans="10:23" s="6" customFormat="1">
      <c r="J518" s="25"/>
      <c r="W518" s="25"/>
    </row>
    <row r="519" spans="10:23" s="6" customFormat="1">
      <c r="J519" s="25"/>
      <c r="W519" s="25"/>
    </row>
    <row r="520" spans="10:23" s="6" customFormat="1">
      <c r="J520" s="25"/>
      <c r="W520" s="25"/>
    </row>
    <row r="521" spans="10:23" s="6" customFormat="1">
      <c r="J521" s="25"/>
      <c r="W521" s="25"/>
    </row>
    <row r="522" spans="10:23" s="6" customFormat="1">
      <c r="J522" s="25"/>
      <c r="W522" s="25"/>
    </row>
    <row r="523" spans="10:23" s="6" customFormat="1">
      <c r="J523" s="25"/>
      <c r="W523" s="25"/>
    </row>
    <row r="524" spans="10:23" s="6" customFormat="1">
      <c r="J524" s="25"/>
      <c r="W524" s="25"/>
    </row>
    <row r="525" spans="10:23" s="6" customFormat="1">
      <c r="J525" s="25"/>
      <c r="W525" s="25"/>
    </row>
    <row r="526" spans="10:23" s="6" customFormat="1">
      <c r="J526" s="25"/>
      <c r="W526" s="25"/>
    </row>
    <row r="527" spans="10:23" s="6" customFormat="1">
      <c r="J527" s="25"/>
      <c r="W527" s="25"/>
    </row>
    <row r="528" spans="10:23" s="6" customFormat="1">
      <c r="J528" s="25"/>
      <c r="W528" s="25"/>
    </row>
    <row r="529" spans="10:23" s="6" customFormat="1">
      <c r="J529" s="25"/>
      <c r="W529" s="25"/>
    </row>
    <row r="530" spans="10:23" s="6" customFormat="1">
      <c r="J530" s="25"/>
      <c r="W530" s="25"/>
    </row>
    <row r="531" spans="10:23" s="6" customFormat="1">
      <c r="J531" s="25"/>
      <c r="W531" s="25"/>
    </row>
    <row r="532" spans="10:23" s="6" customFormat="1">
      <c r="J532" s="25"/>
      <c r="W532" s="25"/>
    </row>
    <row r="533" spans="10:23" s="6" customFormat="1">
      <c r="J533" s="25"/>
      <c r="W533" s="25"/>
    </row>
    <row r="534" spans="10:23" s="6" customFormat="1">
      <c r="J534" s="25"/>
      <c r="W534" s="25"/>
    </row>
    <row r="535" spans="10:23" s="6" customFormat="1">
      <c r="J535" s="25"/>
      <c r="W535" s="25"/>
    </row>
    <row r="536" spans="10:23" s="6" customFormat="1">
      <c r="J536" s="25"/>
      <c r="W536" s="25"/>
    </row>
    <row r="537" spans="10:23" s="6" customFormat="1">
      <c r="J537" s="25"/>
      <c r="W537" s="25"/>
    </row>
    <row r="538" spans="10:23" s="6" customFormat="1">
      <c r="J538" s="25"/>
      <c r="W538" s="25"/>
    </row>
    <row r="539" spans="10:23" s="6" customFormat="1">
      <c r="J539" s="25"/>
      <c r="W539" s="25"/>
    </row>
    <row r="540" spans="10:23" s="6" customFormat="1">
      <c r="J540" s="25"/>
      <c r="W540" s="25"/>
    </row>
    <row r="541" spans="10:23" s="6" customFormat="1">
      <c r="J541" s="25"/>
      <c r="W541" s="25"/>
    </row>
    <row r="542" spans="10:23" s="6" customFormat="1">
      <c r="J542" s="25"/>
      <c r="W542" s="25"/>
    </row>
    <row r="543" spans="10:23" s="6" customFormat="1">
      <c r="J543" s="25"/>
      <c r="W543" s="25"/>
    </row>
    <row r="544" spans="10:23" s="6" customFormat="1">
      <c r="J544" s="25"/>
      <c r="W544" s="25"/>
    </row>
    <row r="545" spans="10:23" s="6" customFormat="1">
      <c r="J545" s="25"/>
      <c r="W545" s="25"/>
    </row>
    <row r="546" spans="10:23" s="6" customFormat="1">
      <c r="J546" s="25"/>
      <c r="W546" s="25"/>
    </row>
    <row r="547" spans="10:23" s="6" customFormat="1">
      <c r="J547" s="25"/>
      <c r="W547" s="25"/>
    </row>
    <row r="548" spans="10:23" s="6" customFormat="1">
      <c r="J548" s="25"/>
      <c r="W548" s="25"/>
    </row>
    <row r="549" spans="10:23" s="6" customFormat="1">
      <c r="J549" s="25"/>
      <c r="W549" s="25"/>
    </row>
    <row r="550" spans="10:23" s="6" customFormat="1">
      <c r="J550" s="25"/>
      <c r="W550" s="25"/>
    </row>
    <row r="551" spans="10:23" s="6" customFormat="1">
      <c r="J551" s="25"/>
      <c r="W551" s="25"/>
    </row>
    <row r="552" spans="10:23" s="6" customFormat="1">
      <c r="J552" s="25"/>
      <c r="W552" s="25"/>
    </row>
    <row r="553" spans="10:23" s="6" customFormat="1">
      <c r="J553" s="25"/>
      <c r="W553" s="25"/>
    </row>
    <row r="554" spans="10:23" s="6" customFormat="1">
      <c r="J554" s="25"/>
      <c r="W554" s="25"/>
    </row>
    <row r="555" spans="10:23" s="6" customFormat="1">
      <c r="J555" s="25"/>
      <c r="W555" s="25"/>
    </row>
    <row r="556" spans="10:23" s="6" customFormat="1">
      <c r="J556" s="25"/>
      <c r="W556" s="25"/>
    </row>
    <row r="557" spans="10:23" s="6" customFormat="1">
      <c r="J557" s="25"/>
      <c r="W557" s="25"/>
    </row>
    <row r="558" spans="10:23" s="6" customFormat="1">
      <c r="J558" s="25"/>
      <c r="W558" s="25"/>
    </row>
    <row r="559" spans="10:23" s="6" customFormat="1">
      <c r="J559" s="25"/>
      <c r="W559" s="25"/>
    </row>
    <row r="560" spans="10:23" s="6" customFormat="1">
      <c r="J560" s="25"/>
      <c r="W560" s="25"/>
    </row>
    <row r="561" spans="10:23" s="6" customFormat="1">
      <c r="J561" s="25"/>
      <c r="W561" s="25"/>
    </row>
    <row r="562" spans="10:23" s="6" customFormat="1">
      <c r="J562" s="25"/>
      <c r="W562" s="25"/>
    </row>
    <row r="563" spans="10:23" s="6" customFormat="1">
      <c r="J563" s="25"/>
      <c r="W563" s="25"/>
    </row>
    <row r="564" spans="10:23" s="6" customFormat="1">
      <c r="J564" s="25"/>
      <c r="W564" s="25"/>
    </row>
    <row r="565" spans="10:23" s="6" customFormat="1">
      <c r="J565" s="25"/>
      <c r="W565" s="25"/>
    </row>
    <row r="566" spans="10:23" s="6" customFormat="1">
      <c r="J566" s="25"/>
      <c r="W566" s="25"/>
    </row>
    <row r="567" spans="10:23" s="6" customFormat="1">
      <c r="J567" s="25"/>
      <c r="W567" s="25"/>
    </row>
    <row r="568" spans="10:23" s="6" customFormat="1">
      <c r="J568" s="25"/>
      <c r="W568" s="25"/>
    </row>
    <row r="569" spans="10:23" s="6" customFormat="1">
      <c r="J569" s="25"/>
      <c r="W569" s="25"/>
    </row>
    <row r="570" spans="10:23" s="6" customFormat="1">
      <c r="J570" s="25"/>
      <c r="W570" s="25"/>
    </row>
    <row r="571" spans="10:23" s="6" customFormat="1">
      <c r="J571" s="25"/>
      <c r="W571" s="25"/>
    </row>
    <row r="572" spans="10:23" s="6" customFormat="1">
      <c r="J572" s="25"/>
      <c r="W572" s="25"/>
    </row>
    <row r="573" spans="10:23" s="6" customFormat="1">
      <c r="J573" s="25"/>
      <c r="W573" s="25"/>
    </row>
    <row r="574" spans="10:23" s="6" customFormat="1">
      <c r="J574" s="25"/>
      <c r="W574" s="25"/>
    </row>
    <row r="575" spans="10:23" s="6" customFormat="1">
      <c r="J575" s="25"/>
      <c r="W575" s="25"/>
    </row>
    <row r="576" spans="10:23" s="6" customFormat="1">
      <c r="J576" s="25"/>
      <c r="W576" s="25"/>
    </row>
    <row r="577" spans="10:23" s="6" customFormat="1">
      <c r="J577" s="25"/>
      <c r="W577" s="25"/>
    </row>
    <row r="578" spans="10:23" s="6" customFormat="1">
      <c r="J578" s="25"/>
      <c r="W578" s="25"/>
    </row>
    <row r="579" spans="10:23" s="6" customFormat="1">
      <c r="J579" s="25"/>
      <c r="W579" s="25"/>
    </row>
    <row r="580" spans="10:23" s="6" customFormat="1">
      <c r="J580" s="25"/>
      <c r="W580" s="25"/>
    </row>
    <row r="581" spans="10:23" s="6" customFormat="1">
      <c r="J581" s="25"/>
      <c r="W581" s="25"/>
    </row>
    <row r="582" spans="10:23" s="6" customFormat="1">
      <c r="J582" s="25"/>
      <c r="W582" s="25"/>
    </row>
    <row r="583" spans="10:23" s="6" customFormat="1">
      <c r="J583" s="25"/>
      <c r="W583" s="25"/>
    </row>
    <row r="584" spans="10:23" s="6" customFormat="1">
      <c r="J584" s="25"/>
      <c r="W584" s="25"/>
    </row>
    <row r="585" spans="10:23" s="6" customFormat="1">
      <c r="J585" s="25"/>
      <c r="W585" s="25"/>
    </row>
    <row r="586" spans="10:23" s="6" customFormat="1">
      <c r="J586" s="25"/>
      <c r="W586" s="25"/>
    </row>
    <row r="587" spans="10:23" s="6" customFormat="1">
      <c r="J587" s="25"/>
      <c r="W587" s="25"/>
    </row>
    <row r="588" spans="10:23" s="6" customFormat="1">
      <c r="J588" s="25"/>
      <c r="W588" s="25"/>
    </row>
    <row r="589" spans="10:23" s="6" customFormat="1">
      <c r="J589" s="25"/>
      <c r="W589" s="25"/>
    </row>
    <row r="590" spans="10:23" s="6" customFormat="1">
      <c r="J590" s="25"/>
      <c r="W590" s="25"/>
    </row>
    <row r="591" spans="10:23" s="6" customFormat="1">
      <c r="J591" s="25"/>
      <c r="W591" s="25"/>
    </row>
    <row r="592" spans="10:23" s="6" customFormat="1">
      <c r="J592" s="25"/>
      <c r="W592" s="25"/>
    </row>
    <row r="593" spans="10:23" s="6" customFormat="1">
      <c r="J593" s="25"/>
      <c r="W593" s="25"/>
    </row>
    <row r="594" spans="10:23" s="6" customFormat="1">
      <c r="J594" s="25"/>
      <c r="W594" s="25"/>
    </row>
    <row r="595" spans="10:23" s="6" customFormat="1">
      <c r="J595" s="25"/>
      <c r="W595" s="25"/>
    </row>
    <row r="596" spans="10:23" s="6" customFormat="1">
      <c r="J596" s="25"/>
      <c r="W596" s="25"/>
    </row>
    <row r="597" spans="10:23" s="6" customFormat="1">
      <c r="J597" s="25"/>
      <c r="W597" s="25"/>
    </row>
    <row r="598" spans="10:23" s="6" customFormat="1">
      <c r="J598" s="25"/>
      <c r="W598" s="25"/>
    </row>
    <row r="599" spans="10:23" s="6" customFormat="1">
      <c r="J599" s="25"/>
      <c r="W599" s="25"/>
    </row>
    <row r="600" spans="10:23" s="6" customFormat="1">
      <c r="J600" s="25"/>
      <c r="W600" s="25"/>
    </row>
    <row r="601" spans="10:23" s="6" customFormat="1">
      <c r="J601" s="25"/>
      <c r="W601" s="25"/>
    </row>
    <row r="602" spans="10:23" s="6" customFormat="1">
      <c r="J602" s="25"/>
      <c r="W602" s="25"/>
    </row>
  </sheetData>
  <mergeCells count="39">
    <mergeCell ref="H15:H17"/>
    <mergeCell ref="I15:I17"/>
    <mergeCell ref="N16:P16"/>
    <mergeCell ref="J15:M15"/>
    <mergeCell ref="U1:Z1"/>
    <mergeCell ref="U2:Z2"/>
    <mergeCell ref="U4:Z4"/>
    <mergeCell ref="U11:Z11"/>
    <mergeCell ref="U3:Z3"/>
    <mergeCell ref="U5:Z5"/>
    <mergeCell ref="U6:Z6"/>
    <mergeCell ref="U9:Z9"/>
    <mergeCell ref="V15:V17"/>
    <mergeCell ref="W15:Z15"/>
    <mergeCell ref="S16:U16"/>
    <mergeCell ref="X16:Z16"/>
    <mergeCell ref="U10:Z10"/>
    <mergeCell ref="W12:Z12"/>
    <mergeCell ref="A13:Z13"/>
    <mergeCell ref="U7:Z7"/>
    <mergeCell ref="U8:Z8"/>
    <mergeCell ref="K16:M16"/>
    <mergeCell ref="D16:F16"/>
    <mergeCell ref="G15:G17"/>
    <mergeCell ref="R15:U15"/>
    <mergeCell ref="R16:R17"/>
    <mergeCell ref="W16:W17"/>
    <mergeCell ref="J16:J17"/>
    <mergeCell ref="Q15:Q17"/>
    <mergeCell ref="A15:A18"/>
    <mergeCell ref="B15:B18"/>
    <mergeCell ref="C15:F15"/>
    <mergeCell ref="C16:C17"/>
    <mergeCell ref="A24:B24"/>
    <mergeCell ref="B20:Z20"/>
    <mergeCell ref="A21:B21"/>
    <mergeCell ref="A22:B22"/>
    <mergeCell ref="A23:B23"/>
    <mergeCell ref="N15:P15"/>
  </mergeCells>
  <phoneticPr fontId="0" type="noConversion"/>
  <conditionalFormatting sqref="R21:R24 Y23:Z24">
    <cfRule type="cellIs" dxfId="0" priority="80" stopIfTrue="1" operator="lessThan">
      <formula>0</formula>
    </cfRule>
  </conditionalFormatting>
  <pageMargins left="0.78740157480314965" right="0.78740157480314965" top="1.1811023622047245" bottom="0.39370078740157483" header="0" footer="0"/>
  <pageSetup paperSize="9" scale="7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427"/>
  <sheetViews>
    <sheetView view="pageBreakPreview" zoomScaleNormal="80" workbookViewId="0">
      <pane xSplit="2" ySplit="22" topLeftCell="F23" activePane="bottomRight" state="frozen"/>
      <selection pane="topRight" activeCell="C1" sqref="C1"/>
      <selection pane="bottomLeft" activeCell="A9" sqref="A9"/>
      <selection pane="bottomRight" activeCell="N17" sqref="N17:Y33"/>
    </sheetView>
  </sheetViews>
  <sheetFormatPr defaultColWidth="8.85546875" defaultRowHeight="15" customHeight="1"/>
  <cols>
    <col min="1" max="1" width="6" style="43" customWidth="1"/>
    <col min="2" max="2" width="41" style="45" customWidth="1"/>
    <col min="3" max="3" width="6.140625" style="43" customWidth="1"/>
    <col min="4" max="4" width="6" style="43" customWidth="1"/>
    <col min="5" max="5" width="5.28515625" style="43" customWidth="1"/>
    <col min="6" max="6" width="4.7109375" style="43" customWidth="1"/>
    <col min="7" max="7" width="3.7109375" style="43" customWidth="1"/>
    <col min="8" max="8" width="4.5703125" style="43" customWidth="1"/>
    <col min="9" max="9" width="11" style="46" customWidth="1"/>
    <col min="10" max="10" width="10.7109375" style="46" customWidth="1"/>
    <col min="11" max="11" width="11" style="46" customWidth="1"/>
    <col min="12" max="12" width="9.7109375" style="46" customWidth="1"/>
    <col min="13" max="13" width="10.5703125" style="46" customWidth="1"/>
    <col min="14" max="14" width="8.85546875" style="47" customWidth="1"/>
    <col min="15" max="15" width="17.85546875" style="48" customWidth="1"/>
    <col min="16" max="16" width="2.85546875" style="48" customWidth="1"/>
    <col min="17" max="17" width="9.85546875" style="48" customWidth="1"/>
    <col min="18" max="18" width="8.28515625" style="48" customWidth="1"/>
    <col min="19" max="23" width="18.140625" style="48" customWidth="1"/>
    <col min="24" max="24" width="3.140625" style="43" customWidth="1"/>
    <col min="25" max="25" width="8.5703125" style="49" customWidth="1"/>
    <col min="26" max="33" width="8.85546875" style="41"/>
    <col min="34" max="41" width="8.85546875" style="43"/>
    <col min="42" max="54" width="8.85546875" style="44"/>
    <col min="55" max="16384" width="8.85546875" style="50"/>
  </cols>
  <sheetData>
    <row r="1" spans="1:25" ht="15" hidden="1" customHeight="1"/>
    <row r="2" spans="1:25" ht="15" customHeight="1">
      <c r="U2" s="180" t="s">
        <v>129</v>
      </c>
      <c r="V2" s="180"/>
      <c r="W2" s="180"/>
    </row>
    <row r="3" spans="1:25" ht="15" customHeight="1">
      <c r="U3" s="180" t="s">
        <v>121</v>
      </c>
      <c r="V3" s="180"/>
      <c r="W3" s="180"/>
    </row>
    <row r="4" spans="1:25" ht="15" customHeight="1">
      <c r="U4" s="180" t="s">
        <v>122</v>
      </c>
      <c r="V4" s="180"/>
      <c r="W4" s="180"/>
    </row>
    <row r="5" spans="1:25" ht="15" customHeight="1">
      <c r="U5" s="180" t="s">
        <v>123</v>
      </c>
      <c r="V5" s="180"/>
      <c r="W5" s="180"/>
    </row>
    <row r="6" spans="1:25" ht="15" customHeight="1">
      <c r="U6" s="180" t="s">
        <v>130</v>
      </c>
      <c r="V6" s="180"/>
      <c r="W6" s="180"/>
    </row>
    <row r="7" spans="1:25" ht="15" customHeight="1">
      <c r="U7" s="134"/>
      <c r="V7" s="134"/>
      <c r="W7" s="134"/>
    </row>
    <row r="8" spans="1:25" ht="15" customHeight="1">
      <c r="U8" s="180" t="s">
        <v>131</v>
      </c>
      <c r="V8" s="180"/>
      <c r="W8" s="180"/>
    </row>
    <row r="9" spans="1:25" ht="15" customHeight="1">
      <c r="U9" s="180" t="s">
        <v>121</v>
      </c>
      <c r="V9" s="180"/>
      <c r="W9" s="180"/>
    </row>
    <row r="10" spans="1:25" ht="15" customHeight="1">
      <c r="U10" s="180" t="s">
        <v>122</v>
      </c>
      <c r="V10" s="180"/>
      <c r="W10" s="180"/>
    </row>
    <row r="11" spans="1:25" ht="15" customHeight="1">
      <c r="U11" s="180" t="s">
        <v>123</v>
      </c>
      <c r="V11" s="180"/>
      <c r="W11" s="180"/>
    </row>
    <row r="12" spans="1:25" ht="15" customHeight="1">
      <c r="U12" s="180" t="s">
        <v>125</v>
      </c>
      <c r="V12" s="180"/>
      <c r="W12" s="180"/>
    </row>
    <row r="13" spans="1:25" ht="15" customHeight="1">
      <c r="U13" s="134"/>
      <c r="V13" s="134"/>
      <c r="W13" s="134"/>
    </row>
    <row r="14" spans="1:25" ht="58.5" customHeight="1">
      <c r="A14" s="181" t="s">
        <v>127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</row>
    <row r="15" spans="1:25" ht="12.75" customHeight="1">
      <c r="A15" s="132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 t="s">
        <v>128</v>
      </c>
      <c r="X15" s="133"/>
      <c r="Y15" s="133"/>
    </row>
    <row r="16" spans="1:25" ht="14.25" customHeight="1">
      <c r="A16" s="132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54" ht="15" customHeight="1">
      <c r="A17" s="183" t="s">
        <v>9</v>
      </c>
      <c r="B17" s="185" t="s">
        <v>11</v>
      </c>
      <c r="C17" s="165" t="s">
        <v>12</v>
      </c>
      <c r="D17" s="165" t="s">
        <v>13</v>
      </c>
      <c r="E17" s="165" t="s">
        <v>14</v>
      </c>
      <c r="F17" s="165" t="s">
        <v>15</v>
      </c>
      <c r="G17" s="165" t="s">
        <v>105</v>
      </c>
      <c r="H17" s="165" t="s">
        <v>104</v>
      </c>
      <c r="I17" s="158" t="s">
        <v>16</v>
      </c>
      <c r="J17" s="161" t="s">
        <v>17</v>
      </c>
      <c r="K17" s="162"/>
      <c r="L17" s="162"/>
      <c r="M17" s="163"/>
      <c r="N17" s="187" t="s">
        <v>18</v>
      </c>
      <c r="O17" s="161" t="s">
        <v>19</v>
      </c>
      <c r="P17" s="162"/>
      <c r="Q17" s="162"/>
      <c r="R17" s="162"/>
      <c r="S17" s="163"/>
      <c r="T17" s="170" t="s">
        <v>20</v>
      </c>
      <c r="U17" s="171"/>
      <c r="V17" s="171"/>
      <c r="W17" s="171"/>
      <c r="X17" s="172"/>
      <c r="Y17" s="164" t="s">
        <v>21</v>
      </c>
    </row>
    <row r="18" spans="1:54" ht="15" customHeight="1">
      <c r="A18" s="184"/>
      <c r="B18" s="186"/>
      <c r="C18" s="179"/>
      <c r="D18" s="179"/>
      <c r="E18" s="179"/>
      <c r="F18" s="179"/>
      <c r="G18" s="179"/>
      <c r="H18" s="179"/>
      <c r="I18" s="159"/>
      <c r="J18" s="158" t="s">
        <v>25</v>
      </c>
      <c r="K18" s="158" t="s">
        <v>26</v>
      </c>
      <c r="L18" s="158" t="s">
        <v>27</v>
      </c>
      <c r="M18" s="158" t="s">
        <v>28</v>
      </c>
      <c r="N18" s="188"/>
      <c r="O18" s="167" t="s">
        <v>25</v>
      </c>
      <c r="P18" s="161" t="s">
        <v>29</v>
      </c>
      <c r="Q18" s="162"/>
      <c r="R18" s="162"/>
      <c r="S18" s="163"/>
      <c r="T18" s="167" t="s">
        <v>25</v>
      </c>
      <c r="U18" s="170" t="s">
        <v>29</v>
      </c>
      <c r="V18" s="171"/>
      <c r="W18" s="171"/>
      <c r="X18" s="172"/>
      <c r="Y18" s="164"/>
    </row>
    <row r="19" spans="1:54" ht="15" customHeight="1">
      <c r="A19" s="184"/>
      <c r="B19" s="186"/>
      <c r="C19" s="179"/>
      <c r="D19" s="179"/>
      <c r="E19" s="179"/>
      <c r="F19" s="179"/>
      <c r="G19" s="179"/>
      <c r="H19" s="179"/>
      <c r="I19" s="159"/>
      <c r="J19" s="159"/>
      <c r="K19" s="159"/>
      <c r="L19" s="159"/>
      <c r="M19" s="159"/>
      <c r="N19" s="188"/>
      <c r="O19" s="168"/>
      <c r="P19" s="173" t="s">
        <v>33</v>
      </c>
      <c r="Q19" s="173" t="s">
        <v>106</v>
      </c>
      <c r="R19" s="173" t="s">
        <v>34</v>
      </c>
      <c r="S19" s="173" t="s">
        <v>35</v>
      </c>
      <c r="T19" s="168"/>
      <c r="U19" s="167" t="s">
        <v>36</v>
      </c>
      <c r="V19" s="167" t="s">
        <v>37</v>
      </c>
      <c r="W19" s="173" t="s">
        <v>38</v>
      </c>
      <c r="X19" s="165" t="s">
        <v>24</v>
      </c>
      <c r="Y19" s="164"/>
    </row>
    <row r="20" spans="1:54" ht="15" customHeight="1">
      <c r="A20" s="184"/>
      <c r="B20" s="186"/>
      <c r="C20" s="179"/>
      <c r="D20" s="179"/>
      <c r="E20" s="179"/>
      <c r="F20" s="179"/>
      <c r="G20" s="179"/>
      <c r="H20" s="179"/>
      <c r="I20" s="159"/>
      <c r="J20" s="160"/>
      <c r="K20" s="160"/>
      <c r="L20" s="160"/>
      <c r="M20" s="160"/>
      <c r="N20" s="188"/>
      <c r="O20" s="169"/>
      <c r="P20" s="174"/>
      <c r="Q20" s="174"/>
      <c r="R20" s="174"/>
      <c r="S20" s="174"/>
      <c r="T20" s="169"/>
      <c r="U20" s="169"/>
      <c r="V20" s="169"/>
      <c r="W20" s="174"/>
      <c r="X20" s="166"/>
      <c r="Y20" s="164"/>
    </row>
    <row r="21" spans="1:54" ht="15" customHeight="1">
      <c r="A21" s="184"/>
      <c r="B21" s="186"/>
      <c r="C21" s="166"/>
      <c r="D21" s="166"/>
      <c r="E21" s="166"/>
      <c r="F21" s="166"/>
      <c r="G21" s="166"/>
      <c r="H21" s="166"/>
      <c r="I21" s="160" t="s">
        <v>56</v>
      </c>
      <c r="J21" s="51" t="s">
        <v>56</v>
      </c>
      <c r="K21" s="51" t="s">
        <v>56</v>
      </c>
      <c r="L21" s="51" t="s">
        <v>56</v>
      </c>
      <c r="M21" s="51" t="s">
        <v>56</v>
      </c>
      <c r="N21" s="52" t="s">
        <v>57</v>
      </c>
      <c r="O21" s="53" t="s">
        <v>58</v>
      </c>
      <c r="P21" s="53" t="s">
        <v>107</v>
      </c>
      <c r="Q21" s="53" t="s">
        <v>107</v>
      </c>
      <c r="R21" s="53" t="s">
        <v>107</v>
      </c>
      <c r="S21" s="53" t="s">
        <v>58</v>
      </c>
      <c r="T21" s="53" t="s">
        <v>58</v>
      </c>
      <c r="U21" s="53" t="s">
        <v>58</v>
      </c>
      <c r="V21" s="53" t="s">
        <v>58</v>
      </c>
      <c r="W21" s="53" t="s">
        <v>58</v>
      </c>
      <c r="X21" s="54" t="s">
        <v>107</v>
      </c>
      <c r="Y21" s="55" t="s">
        <v>59</v>
      </c>
    </row>
    <row r="22" spans="1:54" s="61" customFormat="1" ht="15" customHeight="1">
      <c r="A22" s="56">
        <v>1</v>
      </c>
      <c r="B22" s="57">
        <v>2</v>
      </c>
      <c r="C22" s="56">
        <v>3</v>
      </c>
      <c r="D22" s="56">
        <v>4</v>
      </c>
      <c r="E22" s="56">
        <v>5</v>
      </c>
      <c r="F22" s="56">
        <v>6</v>
      </c>
      <c r="G22" s="56">
        <v>7</v>
      </c>
      <c r="H22" s="56">
        <v>8</v>
      </c>
      <c r="I22" s="58">
        <v>9</v>
      </c>
      <c r="J22" s="58">
        <v>10</v>
      </c>
      <c r="K22" s="58">
        <v>11</v>
      </c>
      <c r="L22" s="58">
        <v>12</v>
      </c>
      <c r="M22" s="58">
        <v>13</v>
      </c>
      <c r="N22" s="59">
        <v>14</v>
      </c>
      <c r="O22" s="58">
        <v>15</v>
      </c>
      <c r="P22" s="58">
        <v>16</v>
      </c>
      <c r="Q22" s="58">
        <v>17</v>
      </c>
      <c r="R22" s="58">
        <v>18</v>
      </c>
      <c r="S22" s="58">
        <v>19</v>
      </c>
      <c r="T22" s="58">
        <v>20</v>
      </c>
      <c r="U22" s="58">
        <v>21</v>
      </c>
      <c r="V22" s="58">
        <v>22</v>
      </c>
      <c r="W22" s="58">
        <v>23</v>
      </c>
      <c r="X22" s="58">
        <v>24</v>
      </c>
      <c r="Y22" s="58">
        <v>25</v>
      </c>
      <c r="Z22" s="41"/>
      <c r="AA22" s="41"/>
      <c r="AB22" s="41"/>
      <c r="AC22" s="41"/>
      <c r="AD22" s="41"/>
      <c r="AE22" s="41"/>
      <c r="AF22" s="41"/>
      <c r="AG22" s="41"/>
      <c r="AH22" s="43"/>
      <c r="AI22" s="43"/>
      <c r="AJ22" s="43"/>
      <c r="AK22" s="43"/>
      <c r="AL22" s="43"/>
      <c r="AM22" s="43"/>
      <c r="AN22" s="43"/>
      <c r="AO22" s="43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</row>
    <row r="23" spans="1:54" ht="26.25" customHeight="1">
      <c r="A23" s="178" t="s">
        <v>112</v>
      </c>
      <c r="B23" s="178"/>
      <c r="C23" s="76" t="s">
        <v>95</v>
      </c>
      <c r="D23" s="69" t="s">
        <v>95</v>
      </c>
      <c r="E23" s="74" t="s">
        <v>95</v>
      </c>
      <c r="F23" s="76" t="s">
        <v>95</v>
      </c>
      <c r="G23" s="76" t="s">
        <v>95</v>
      </c>
      <c r="H23" s="76" t="s">
        <v>95</v>
      </c>
      <c r="I23" s="77">
        <f>I24+I25+I28</f>
        <v>3996.8</v>
      </c>
      <c r="J23" s="77">
        <f>J24+J25+J28</f>
        <v>3695.8</v>
      </c>
      <c r="K23" s="77">
        <f>K24+K25+K28</f>
        <v>3695.8</v>
      </c>
      <c r="L23" s="77"/>
      <c r="M23" s="77">
        <f>M24+M25+M28</f>
        <v>3014.1</v>
      </c>
      <c r="N23" s="78">
        <f>N24+N25+N28</f>
        <v>70</v>
      </c>
      <c r="O23" s="77">
        <f>O24+O25+O28</f>
        <v>26164142</v>
      </c>
      <c r="P23" s="77"/>
      <c r="Q23" s="77"/>
      <c r="R23" s="77"/>
      <c r="S23" s="77">
        <f>S24+S25+S28</f>
        <v>26164142</v>
      </c>
      <c r="T23" s="77">
        <f>T24+T25+T28</f>
        <v>26164142</v>
      </c>
      <c r="U23" s="77">
        <f>U24+U25+U28</f>
        <v>25476591</v>
      </c>
      <c r="V23" s="77">
        <f>V24+V25+V28</f>
        <v>687551</v>
      </c>
      <c r="W23" s="77">
        <f>W24+W25+W28</f>
        <v>0</v>
      </c>
      <c r="X23" s="70"/>
      <c r="Y23" s="81"/>
    </row>
    <row r="24" spans="1:54" ht="15" customHeight="1">
      <c r="A24" s="177" t="s">
        <v>115</v>
      </c>
      <c r="B24" s="177"/>
      <c r="C24" s="76" t="s">
        <v>95</v>
      </c>
      <c r="D24" s="69" t="s">
        <v>95</v>
      </c>
      <c r="E24" s="74" t="s">
        <v>95</v>
      </c>
      <c r="F24" s="76" t="s">
        <v>95</v>
      </c>
      <c r="G24" s="76" t="s">
        <v>95</v>
      </c>
      <c r="H24" s="76" t="s">
        <v>95</v>
      </c>
      <c r="I24" s="77"/>
      <c r="J24" s="77"/>
      <c r="K24" s="77"/>
      <c r="L24" s="77"/>
      <c r="M24" s="77"/>
      <c r="N24" s="78"/>
      <c r="O24" s="77"/>
      <c r="P24" s="77"/>
      <c r="Q24" s="77"/>
      <c r="R24" s="77"/>
      <c r="S24" s="77"/>
      <c r="T24" s="77"/>
      <c r="U24" s="77"/>
      <c r="V24" s="77"/>
      <c r="W24" s="77"/>
      <c r="X24" s="70"/>
      <c r="Y24" s="81"/>
    </row>
    <row r="25" spans="1:54" ht="15" customHeight="1">
      <c r="A25" s="175" t="s">
        <v>113</v>
      </c>
      <c r="B25" s="176"/>
      <c r="C25" s="76"/>
      <c r="D25" s="69"/>
      <c r="E25" s="74"/>
      <c r="F25" s="76"/>
      <c r="G25" s="76"/>
      <c r="H25" s="76"/>
      <c r="I25" s="77">
        <f>I26+I27</f>
        <v>1244.55</v>
      </c>
      <c r="J25" s="77">
        <f>J26+J27</f>
        <v>1133.5</v>
      </c>
      <c r="K25" s="77">
        <f>K26+K27</f>
        <v>1133.5</v>
      </c>
      <c r="L25" s="77"/>
      <c r="M25" s="77">
        <f>M26+M27</f>
        <v>1073.5</v>
      </c>
      <c r="N25" s="78"/>
      <c r="O25" s="77">
        <f>O26+O27</f>
        <v>346705</v>
      </c>
      <c r="P25" s="77"/>
      <c r="Q25" s="77"/>
      <c r="R25" s="77"/>
      <c r="S25" s="77">
        <f>S26+S27</f>
        <v>346705</v>
      </c>
      <c r="T25" s="77">
        <f>T26+T27</f>
        <v>346705</v>
      </c>
      <c r="U25" s="77">
        <f>U26+U27</f>
        <v>0</v>
      </c>
      <c r="V25" s="77">
        <f>V26+V27</f>
        <v>346705</v>
      </c>
      <c r="W25" s="77">
        <f>W26+W27</f>
        <v>0</v>
      </c>
      <c r="X25" s="70"/>
      <c r="Y25" s="81"/>
    </row>
    <row r="26" spans="1:54" ht="15" customHeight="1">
      <c r="A26" s="62">
        <v>1</v>
      </c>
      <c r="B26" s="71" t="s">
        <v>1</v>
      </c>
      <c r="C26" s="62">
        <v>1968</v>
      </c>
      <c r="D26" s="57" t="s">
        <v>64</v>
      </c>
      <c r="E26" s="56" t="s">
        <v>65</v>
      </c>
      <c r="F26" s="62" t="s">
        <v>97</v>
      </c>
      <c r="G26" s="73">
        <v>2</v>
      </c>
      <c r="H26" s="73">
        <v>2</v>
      </c>
      <c r="I26" s="65">
        <v>591</v>
      </c>
      <c r="J26" s="65">
        <v>565.20000000000005</v>
      </c>
      <c r="K26" s="65">
        <v>565.20000000000005</v>
      </c>
      <c r="L26" s="65"/>
      <c r="M26" s="65">
        <v>565.20000000000005</v>
      </c>
      <c r="N26" s="79">
        <v>20</v>
      </c>
      <c r="O26" s="125">
        <v>185667</v>
      </c>
      <c r="P26" s="72"/>
      <c r="Q26" s="72"/>
      <c r="R26" s="72"/>
      <c r="S26" s="125">
        <v>185667</v>
      </c>
      <c r="T26" s="125">
        <v>185667</v>
      </c>
      <c r="U26" s="72">
        <f ca="1">'Приложение 3'!F22</f>
        <v>0</v>
      </c>
      <c r="V26" s="125">
        <v>185667</v>
      </c>
      <c r="W26" s="72">
        <f ca="1">'Приложение 3'!AL22</f>
        <v>0</v>
      </c>
      <c r="X26" s="64"/>
      <c r="Y26" s="84" t="s">
        <v>117</v>
      </c>
    </row>
    <row r="27" spans="1:54" ht="15" customHeight="1">
      <c r="A27" s="62">
        <v>2</v>
      </c>
      <c r="B27" s="71" t="s">
        <v>4</v>
      </c>
      <c r="C27" s="62">
        <v>1969</v>
      </c>
      <c r="D27" s="57" t="s">
        <v>64</v>
      </c>
      <c r="E27" s="56" t="s">
        <v>65</v>
      </c>
      <c r="F27" s="62" t="s">
        <v>97</v>
      </c>
      <c r="G27" s="73">
        <v>2</v>
      </c>
      <c r="H27" s="73">
        <v>2</v>
      </c>
      <c r="I27" s="65">
        <v>653.54999999999995</v>
      </c>
      <c r="J27" s="65">
        <v>568.29999999999995</v>
      </c>
      <c r="K27" s="65">
        <v>568.29999999999995</v>
      </c>
      <c r="L27" s="66"/>
      <c r="M27" s="67">
        <v>508.3</v>
      </c>
      <c r="N27" s="68">
        <v>20</v>
      </c>
      <c r="O27" s="125">
        <v>161038</v>
      </c>
      <c r="P27" s="72"/>
      <c r="Q27" s="72"/>
      <c r="R27" s="72"/>
      <c r="S27" s="125">
        <v>161038</v>
      </c>
      <c r="T27" s="125">
        <v>161038</v>
      </c>
      <c r="U27" s="72">
        <f ca="1">'Приложение 3'!F23</f>
        <v>0</v>
      </c>
      <c r="V27" s="125">
        <v>161038</v>
      </c>
      <c r="W27" s="72">
        <f ca="1">'Приложение 3'!AL23</f>
        <v>0</v>
      </c>
      <c r="X27" s="64"/>
      <c r="Y27" s="84" t="s">
        <v>117</v>
      </c>
    </row>
    <row r="28" spans="1:54" ht="15" customHeight="1">
      <c r="A28" s="175" t="s">
        <v>114</v>
      </c>
      <c r="B28" s="176"/>
      <c r="C28" s="76"/>
      <c r="D28" s="69"/>
      <c r="E28" s="74"/>
      <c r="F28" s="76"/>
      <c r="G28" s="76"/>
      <c r="H28" s="76"/>
      <c r="I28" s="77">
        <f>SUM(I29:I33)</f>
        <v>2752.25</v>
      </c>
      <c r="J28" s="77">
        <f>SUM(J29:J33)</f>
        <v>2562.3000000000002</v>
      </c>
      <c r="K28" s="77">
        <f>SUM(K29:K33)</f>
        <v>2562.3000000000002</v>
      </c>
      <c r="L28" s="77"/>
      <c r="M28" s="77">
        <f>SUM(M29:M33)</f>
        <v>1940.6</v>
      </c>
      <c r="N28" s="78">
        <f>SUM(N29:N33)</f>
        <v>70</v>
      </c>
      <c r="O28" s="77">
        <f>SUM(O29:O33)</f>
        <v>25817437</v>
      </c>
      <c r="P28" s="77"/>
      <c r="Q28" s="77"/>
      <c r="R28" s="77"/>
      <c r="S28" s="77">
        <f>SUM(S29:S33)</f>
        <v>25817437</v>
      </c>
      <c r="T28" s="77">
        <f>SUM(T29:T33)</f>
        <v>25817437</v>
      </c>
      <c r="U28" s="77">
        <f ca="1">SUM(U29:U33)</f>
        <v>25476591</v>
      </c>
      <c r="V28" s="77">
        <f ca="1">SUM(V29:V33)</f>
        <v>340846</v>
      </c>
      <c r="W28" s="77">
        <f ca="1">SUM(W29:W33)</f>
        <v>0</v>
      </c>
      <c r="X28" s="70" t="s">
        <v>96</v>
      </c>
      <c r="Y28" s="81"/>
    </row>
    <row r="29" spans="1:54" ht="15" customHeight="1">
      <c r="A29" s="62">
        <v>3</v>
      </c>
      <c r="B29" s="71" t="s">
        <v>1</v>
      </c>
      <c r="C29" s="62">
        <v>1968</v>
      </c>
      <c r="D29" s="57" t="s">
        <v>64</v>
      </c>
      <c r="E29" s="56" t="s">
        <v>65</v>
      </c>
      <c r="F29" s="62" t="s">
        <v>97</v>
      </c>
      <c r="G29" s="73">
        <v>2</v>
      </c>
      <c r="H29" s="73">
        <v>2</v>
      </c>
      <c r="I29" s="65">
        <v>591</v>
      </c>
      <c r="J29" s="65">
        <v>565.20000000000005</v>
      </c>
      <c r="K29" s="65">
        <v>565.20000000000005</v>
      </c>
      <c r="L29" s="65"/>
      <c r="M29" s="65">
        <v>565.20000000000005</v>
      </c>
      <c r="N29" s="79">
        <v>20</v>
      </c>
      <c r="O29" s="125">
        <v>4309084</v>
      </c>
      <c r="P29" s="72"/>
      <c r="Q29" s="72"/>
      <c r="R29" s="72"/>
      <c r="S29" s="125">
        <v>4309084</v>
      </c>
      <c r="T29" s="125">
        <v>4309084</v>
      </c>
      <c r="U29" s="125">
        <v>4309084</v>
      </c>
      <c r="V29" s="126"/>
      <c r="W29" s="72">
        <f ca="1">'Приложение 3'!AL27</f>
        <v>0</v>
      </c>
      <c r="X29" s="64"/>
      <c r="Y29" s="84" t="s">
        <v>117</v>
      </c>
    </row>
    <row r="30" spans="1:54" ht="15" customHeight="1">
      <c r="A30" s="62">
        <v>4</v>
      </c>
      <c r="B30" s="71" t="s">
        <v>2</v>
      </c>
      <c r="C30" s="62">
        <v>1968</v>
      </c>
      <c r="D30" s="57" t="s">
        <v>64</v>
      </c>
      <c r="E30" s="56" t="s">
        <v>65</v>
      </c>
      <c r="F30" s="62" t="s">
        <v>97</v>
      </c>
      <c r="G30" s="73">
        <v>2</v>
      </c>
      <c r="H30" s="73">
        <v>2</v>
      </c>
      <c r="I30" s="65">
        <v>399</v>
      </c>
      <c r="J30" s="65">
        <v>375.4</v>
      </c>
      <c r="K30" s="65">
        <v>375.4</v>
      </c>
      <c r="L30" s="65"/>
      <c r="M30" s="65">
        <v>375.4</v>
      </c>
      <c r="N30" s="79">
        <v>14</v>
      </c>
      <c r="O30" s="125">
        <v>88529</v>
      </c>
      <c r="P30" s="72"/>
      <c r="Q30" s="72"/>
      <c r="R30" s="72"/>
      <c r="S30" s="125">
        <v>88529</v>
      </c>
      <c r="T30" s="125">
        <v>88529</v>
      </c>
      <c r="U30" s="125">
        <v>0</v>
      </c>
      <c r="V30" s="126">
        <v>88529</v>
      </c>
      <c r="W30" s="72">
        <f ca="1">'Приложение 3'!AL28</f>
        <v>0</v>
      </c>
      <c r="X30" s="64"/>
      <c r="Y30" s="84" t="s">
        <v>117</v>
      </c>
    </row>
    <row r="31" spans="1:54" ht="15" customHeight="1">
      <c r="A31" s="62">
        <v>5</v>
      </c>
      <c r="B31" s="71" t="s">
        <v>3</v>
      </c>
      <c r="C31" s="62">
        <v>1967</v>
      </c>
      <c r="D31" s="57" t="s">
        <v>64</v>
      </c>
      <c r="E31" s="56" t="s">
        <v>65</v>
      </c>
      <c r="F31" s="62" t="s">
        <v>97</v>
      </c>
      <c r="G31" s="73">
        <v>2</v>
      </c>
      <c r="H31" s="73">
        <v>2</v>
      </c>
      <c r="I31" s="65">
        <v>521</v>
      </c>
      <c r="J31" s="65">
        <v>491.7</v>
      </c>
      <c r="K31" s="65">
        <v>491.7</v>
      </c>
      <c r="L31" s="65"/>
      <c r="M31" s="65">
        <v>491.7</v>
      </c>
      <c r="N31" s="79">
        <v>16</v>
      </c>
      <c r="O31" s="125">
        <v>8666980</v>
      </c>
      <c r="P31" s="72"/>
      <c r="Q31" s="72"/>
      <c r="R31" s="72"/>
      <c r="S31" s="125">
        <v>8666980</v>
      </c>
      <c r="T31" s="125">
        <v>8666980</v>
      </c>
      <c r="U31" s="125">
        <v>8541852</v>
      </c>
      <c r="V31" s="126">
        <v>125128</v>
      </c>
      <c r="W31" s="72">
        <f ca="1">'Приложение 3'!AL29</f>
        <v>0</v>
      </c>
      <c r="X31" s="64"/>
      <c r="Y31" s="84" t="s">
        <v>117</v>
      </c>
    </row>
    <row r="32" spans="1:54" ht="15" customHeight="1">
      <c r="A32" s="62">
        <v>6</v>
      </c>
      <c r="B32" s="71" t="s">
        <v>4</v>
      </c>
      <c r="C32" s="62">
        <v>1969</v>
      </c>
      <c r="D32" s="57" t="s">
        <v>64</v>
      </c>
      <c r="E32" s="56" t="s">
        <v>65</v>
      </c>
      <c r="F32" s="62" t="s">
        <v>97</v>
      </c>
      <c r="G32" s="73">
        <v>2</v>
      </c>
      <c r="H32" s="73">
        <v>2</v>
      </c>
      <c r="I32" s="65">
        <v>653.54999999999995</v>
      </c>
      <c r="J32" s="65">
        <v>568.29999999999995</v>
      </c>
      <c r="K32" s="65">
        <v>568.29999999999995</v>
      </c>
      <c r="L32" s="66"/>
      <c r="M32" s="67">
        <v>508.3</v>
      </c>
      <c r="N32" s="68">
        <v>20</v>
      </c>
      <c r="O32" s="125">
        <v>4750643</v>
      </c>
      <c r="P32" s="72"/>
      <c r="Q32" s="72"/>
      <c r="R32" s="72"/>
      <c r="S32" s="125">
        <v>4750643</v>
      </c>
      <c r="T32" s="125">
        <v>4750643</v>
      </c>
      <c r="U32" s="125">
        <v>4750643</v>
      </c>
      <c r="V32" s="126"/>
      <c r="W32" s="72">
        <f ca="1">'Приложение 3'!AL30</f>
        <v>0</v>
      </c>
      <c r="X32" s="64"/>
      <c r="Y32" s="84" t="s">
        <v>117</v>
      </c>
    </row>
    <row r="33" spans="1:25" ht="15" customHeight="1">
      <c r="A33" s="62">
        <v>7</v>
      </c>
      <c r="B33" s="83" t="s">
        <v>5</v>
      </c>
      <c r="C33" s="62">
        <v>1980</v>
      </c>
      <c r="D33" s="57" t="s">
        <v>64</v>
      </c>
      <c r="E33" s="56" t="s">
        <v>65</v>
      </c>
      <c r="F33" s="62" t="s">
        <v>97</v>
      </c>
      <c r="G33" s="73">
        <v>2</v>
      </c>
      <c r="H33" s="73">
        <v>2</v>
      </c>
      <c r="I33" s="65">
        <v>587.70000000000005</v>
      </c>
      <c r="J33" s="65">
        <v>561.70000000000005</v>
      </c>
      <c r="K33" s="65">
        <v>561.70000000000005</v>
      </c>
      <c r="L33" s="66"/>
      <c r="M33" s="67"/>
      <c r="N33" s="68"/>
      <c r="O33" s="125">
        <v>8002201</v>
      </c>
      <c r="P33" s="72"/>
      <c r="Q33" s="72"/>
      <c r="R33" s="72"/>
      <c r="S33" s="125">
        <v>8002201</v>
      </c>
      <c r="T33" s="125">
        <v>8002201</v>
      </c>
      <c r="U33" s="125">
        <v>7875012</v>
      </c>
      <c r="V33" s="126">
        <v>127189</v>
      </c>
      <c r="W33" s="72">
        <f ca="1">'Приложение 3'!AL31</f>
        <v>0</v>
      </c>
      <c r="X33" s="64"/>
      <c r="Y33" s="84" t="s">
        <v>117</v>
      </c>
    </row>
    <row r="34" spans="1:25" ht="15" customHeight="1">
      <c r="B34" s="43"/>
      <c r="O34" s="43"/>
      <c r="P34" s="43"/>
      <c r="Q34" s="43"/>
      <c r="R34" s="43"/>
      <c r="S34" s="43"/>
      <c r="T34" s="43"/>
      <c r="U34" s="43"/>
      <c r="V34" s="43"/>
      <c r="W34" s="43"/>
      <c r="Y34" s="131" t="s">
        <v>118</v>
      </c>
    </row>
    <row r="35" spans="1:25" ht="15" customHeight="1">
      <c r="B35" s="43"/>
      <c r="O35" s="43"/>
      <c r="P35" s="43"/>
      <c r="Q35" s="43"/>
      <c r="R35" s="43"/>
      <c r="S35" s="43"/>
      <c r="T35" s="43"/>
      <c r="U35" s="43"/>
      <c r="V35" s="43"/>
      <c r="W35" s="43"/>
      <c r="Y35" s="43"/>
    </row>
    <row r="36" spans="1:25" ht="15" customHeight="1">
      <c r="B36" s="43"/>
      <c r="O36" s="43"/>
      <c r="P36" s="43"/>
      <c r="Q36" s="43"/>
      <c r="R36" s="43"/>
      <c r="S36" s="43"/>
      <c r="T36" s="43"/>
      <c r="U36" s="43"/>
      <c r="V36" s="43"/>
      <c r="W36" s="43"/>
      <c r="Y36" s="43"/>
    </row>
    <row r="37" spans="1:25" ht="15" customHeight="1">
      <c r="B37" s="43"/>
      <c r="O37" s="43"/>
      <c r="P37" s="43"/>
      <c r="Q37" s="43"/>
      <c r="R37" s="43"/>
      <c r="S37" s="43"/>
      <c r="T37" s="43"/>
      <c r="U37" s="43"/>
      <c r="V37" s="43"/>
      <c r="W37" s="43"/>
      <c r="Y37" s="43"/>
    </row>
    <row r="38" spans="1:25" ht="15" customHeight="1">
      <c r="B38" s="43"/>
      <c r="O38" s="43"/>
      <c r="P38" s="43"/>
      <c r="Q38" s="43"/>
      <c r="R38" s="43"/>
      <c r="S38" s="43"/>
      <c r="T38" s="43"/>
      <c r="U38" s="43"/>
      <c r="V38" s="43"/>
      <c r="W38" s="43"/>
      <c r="Y38" s="43"/>
    </row>
    <row r="39" spans="1:25" ht="15" customHeight="1">
      <c r="B39" s="43"/>
      <c r="O39" s="43"/>
      <c r="P39" s="43"/>
      <c r="Q39" s="43"/>
      <c r="R39" s="43"/>
      <c r="S39" s="43"/>
      <c r="T39" s="43"/>
      <c r="U39" s="43"/>
      <c r="V39" s="43"/>
      <c r="W39" s="43"/>
      <c r="Y39" s="43"/>
    </row>
    <row r="40" spans="1:25" ht="15" customHeight="1">
      <c r="B40" s="43"/>
      <c r="O40" s="43"/>
      <c r="P40" s="43"/>
      <c r="Q40" s="43"/>
      <c r="R40" s="43"/>
      <c r="S40" s="43"/>
      <c r="T40" s="43"/>
      <c r="U40" s="43"/>
      <c r="V40" s="43"/>
      <c r="W40" s="43"/>
      <c r="Y40" s="43"/>
    </row>
    <row r="41" spans="1:25" ht="15" customHeight="1">
      <c r="B41" s="43"/>
      <c r="O41" s="43"/>
      <c r="P41" s="43"/>
      <c r="Q41" s="43"/>
      <c r="R41" s="43"/>
      <c r="S41" s="43"/>
      <c r="T41" s="43"/>
      <c r="U41" s="43"/>
      <c r="V41" s="43"/>
      <c r="W41" s="43"/>
      <c r="Y41" s="43"/>
    </row>
    <row r="42" spans="1:25" ht="15" customHeight="1">
      <c r="O42" s="43"/>
      <c r="P42" s="43"/>
      <c r="Q42" s="43"/>
      <c r="R42" s="43"/>
      <c r="S42" s="43"/>
      <c r="T42" s="43"/>
      <c r="U42" s="43"/>
      <c r="V42" s="43"/>
      <c r="W42" s="43"/>
      <c r="Y42" s="43"/>
    </row>
    <row r="43" spans="1:25" ht="15" customHeight="1">
      <c r="O43" s="43"/>
      <c r="P43" s="43"/>
      <c r="Q43" s="43"/>
      <c r="R43" s="43"/>
      <c r="S43" s="43"/>
      <c r="T43" s="43"/>
      <c r="U43" s="43"/>
      <c r="V43" s="43"/>
      <c r="W43" s="43"/>
      <c r="Y43" s="43"/>
    </row>
    <row r="44" spans="1:25" ht="15" customHeight="1">
      <c r="O44" s="43"/>
      <c r="P44" s="43"/>
      <c r="Q44" s="43"/>
      <c r="R44" s="43"/>
      <c r="S44" s="43"/>
      <c r="T44" s="43"/>
      <c r="U44" s="43"/>
      <c r="V44" s="43"/>
      <c r="W44" s="43"/>
      <c r="Y44" s="43"/>
    </row>
    <row r="45" spans="1:25" ht="15" customHeight="1">
      <c r="O45" s="43"/>
      <c r="P45" s="43"/>
      <c r="Q45" s="43"/>
      <c r="R45" s="43"/>
      <c r="S45" s="43"/>
      <c r="T45" s="43"/>
      <c r="U45" s="43"/>
      <c r="V45" s="43"/>
      <c r="W45" s="43"/>
      <c r="Y45" s="43"/>
    </row>
    <row r="46" spans="1:25" ht="15" customHeight="1">
      <c r="O46" s="43"/>
      <c r="P46" s="43"/>
      <c r="Q46" s="43"/>
      <c r="R46" s="43"/>
      <c r="S46" s="43"/>
      <c r="T46" s="43"/>
      <c r="U46" s="43"/>
      <c r="V46" s="43"/>
      <c r="W46" s="43"/>
      <c r="Y46" s="43"/>
    </row>
    <row r="47" spans="1:25" ht="15" customHeight="1">
      <c r="O47" s="43"/>
      <c r="P47" s="43"/>
      <c r="Q47" s="43"/>
      <c r="R47" s="43"/>
      <c r="S47" s="43"/>
      <c r="T47" s="43"/>
      <c r="U47" s="43"/>
      <c r="V47" s="43"/>
      <c r="W47" s="43"/>
      <c r="Y47" s="43"/>
    </row>
    <row r="48" spans="1:25" ht="15" customHeight="1">
      <c r="O48" s="43"/>
      <c r="P48" s="43"/>
      <c r="Q48" s="43"/>
      <c r="R48" s="43"/>
      <c r="S48" s="43"/>
      <c r="T48" s="43"/>
      <c r="U48" s="43"/>
      <c r="V48" s="43"/>
      <c r="W48" s="43"/>
      <c r="Y48" s="43"/>
    </row>
    <row r="49" spans="15:25" ht="15" customHeight="1">
      <c r="O49" s="43"/>
      <c r="P49" s="43"/>
      <c r="Q49" s="43"/>
      <c r="R49" s="43"/>
      <c r="S49" s="43"/>
      <c r="T49" s="43"/>
      <c r="U49" s="43"/>
      <c r="V49" s="43"/>
      <c r="W49" s="43"/>
      <c r="Y49" s="43"/>
    </row>
    <row r="50" spans="15:25" ht="15" customHeight="1">
      <c r="O50" s="43"/>
      <c r="P50" s="43"/>
      <c r="Q50" s="43"/>
      <c r="R50" s="43"/>
      <c r="S50" s="43"/>
      <c r="T50" s="43"/>
      <c r="U50" s="43"/>
      <c r="V50" s="43"/>
      <c r="W50" s="43"/>
      <c r="Y50" s="43"/>
    </row>
    <row r="51" spans="15:25" ht="15" customHeight="1">
      <c r="O51" s="43"/>
      <c r="P51" s="43"/>
      <c r="Q51" s="43"/>
      <c r="R51" s="43"/>
      <c r="S51" s="43"/>
      <c r="T51" s="43"/>
      <c r="U51" s="43"/>
      <c r="V51" s="43"/>
      <c r="W51" s="43"/>
      <c r="Y51" s="43"/>
    </row>
    <row r="52" spans="15:25" ht="15" customHeight="1">
      <c r="O52" s="43"/>
      <c r="P52" s="43"/>
      <c r="Q52" s="43"/>
      <c r="R52" s="43"/>
      <c r="S52" s="43"/>
      <c r="T52" s="43"/>
      <c r="U52" s="43"/>
      <c r="V52" s="43"/>
      <c r="W52" s="43"/>
      <c r="Y52" s="43"/>
    </row>
    <row r="53" spans="15:25" ht="15" customHeight="1">
      <c r="O53" s="43"/>
      <c r="P53" s="43"/>
      <c r="Q53" s="43"/>
      <c r="R53" s="43"/>
      <c r="S53" s="43"/>
      <c r="T53" s="43"/>
      <c r="U53" s="43"/>
      <c r="V53" s="43"/>
      <c r="W53" s="43"/>
      <c r="Y53" s="43"/>
    </row>
    <row r="54" spans="15:25" ht="15" customHeight="1">
      <c r="O54" s="43"/>
      <c r="P54" s="43"/>
      <c r="Q54" s="43"/>
      <c r="R54" s="43"/>
      <c r="S54" s="43"/>
      <c r="T54" s="43"/>
      <c r="U54" s="43"/>
      <c r="V54" s="43"/>
      <c r="W54" s="43"/>
      <c r="Y54" s="43"/>
    </row>
    <row r="55" spans="15:25" ht="15" customHeight="1">
      <c r="O55" s="43"/>
      <c r="P55" s="43"/>
      <c r="Q55" s="43"/>
      <c r="R55" s="43"/>
      <c r="S55" s="43"/>
      <c r="T55" s="43"/>
      <c r="U55" s="43"/>
      <c r="V55" s="43"/>
      <c r="W55" s="43"/>
      <c r="Y55" s="43"/>
    </row>
    <row r="56" spans="15:25" ht="15" customHeight="1">
      <c r="O56" s="43"/>
      <c r="P56" s="43"/>
      <c r="Q56" s="43"/>
      <c r="R56" s="43"/>
      <c r="S56" s="43"/>
      <c r="T56" s="43"/>
      <c r="U56" s="43"/>
      <c r="V56" s="43"/>
      <c r="W56" s="43"/>
      <c r="Y56" s="43"/>
    </row>
    <row r="57" spans="15:25" ht="15" customHeight="1">
      <c r="O57" s="43"/>
      <c r="P57" s="43"/>
      <c r="Q57" s="43"/>
      <c r="R57" s="43"/>
      <c r="S57" s="43"/>
      <c r="T57" s="43"/>
      <c r="U57" s="43"/>
      <c r="V57" s="43"/>
      <c r="W57" s="43"/>
      <c r="Y57" s="43"/>
    </row>
    <row r="58" spans="15:25" ht="15" customHeight="1">
      <c r="O58" s="43"/>
      <c r="P58" s="43"/>
      <c r="Q58" s="43"/>
      <c r="R58" s="43"/>
      <c r="S58" s="43"/>
      <c r="T58" s="43"/>
      <c r="U58" s="43"/>
      <c r="V58" s="43"/>
      <c r="W58" s="43"/>
      <c r="Y58" s="43"/>
    </row>
    <row r="59" spans="15:25" ht="15" customHeight="1">
      <c r="O59" s="43"/>
      <c r="P59" s="43"/>
      <c r="Q59" s="43"/>
      <c r="R59" s="43"/>
      <c r="S59" s="43"/>
      <c r="T59" s="43"/>
      <c r="U59" s="43"/>
      <c r="V59" s="43"/>
      <c r="W59" s="43"/>
      <c r="Y59" s="43"/>
    </row>
    <row r="60" spans="15:25" ht="15" customHeight="1">
      <c r="O60" s="43"/>
      <c r="P60" s="43"/>
      <c r="Q60" s="43"/>
      <c r="R60" s="43"/>
      <c r="S60" s="43"/>
      <c r="T60" s="43"/>
      <c r="U60" s="43"/>
      <c r="V60" s="43"/>
      <c r="W60" s="43"/>
      <c r="Y60" s="43"/>
    </row>
    <row r="61" spans="15:25" ht="15" customHeight="1">
      <c r="O61" s="43"/>
      <c r="P61" s="43"/>
      <c r="Q61" s="43"/>
      <c r="R61" s="43"/>
      <c r="S61" s="43"/>
      <c r="T61" s="43"/>
      <c r="U61" s="43"/>
      <c r="V61" s="43"/>
      <c r="W61" s="43"/>
      <c r="Y61" s="43"/>
    </row>
    <row r="62" spans="15:25" ht="15" customHeight="1">
      <c r="O62" s="43"/>
      <c r="P62" s="43"/>
      <c r="Q62" s="43"/>
      <c r="R62" s="43"/>
      <c r="S62" s="43"/>
      <c r="T62" s="43"/>
      <c r="U62" s="43"/>
      <c r="V62" s="43"/>
      <c r="W62" s="43"/>
      <c r="Y62" s="43"/>
    </row>
    <row r="63" spans="15:25" ht="15" customHeight="1">
      <c r="O63" s="43"/>
      <c r="P63" s="43"/>
      <c r="Q63" s="43"/>
      <c r="R63" s="43"/>
      <c r="S63" s="43"/>
      <c r="T63" s="43"/>
      <c r="U63" s="43"/>
      <c r="V63" s="43"/>
      <c r="W63" s="43"/>
      <c r="Y63" s="43"/>
    </row>
    <row r="64" spans="15:25" ht="15" customHeight="1">
      <c r="O64" s="43"/>
      <c r="P64" s="43"/>
      <c r="Q64" s="43"/>
      <c r="R64" s="43"/>
      <c r="S64" s="43"/>
      <c r="T64" s="43"/>
      <c r="U64" s="43"/>
      <c r="V64" s="43"/>
      <c r="W64" s="43"/>
      <c r="Y64" s="43"/>
    </row>
    <row r="65" spans="15:25" ht="15" customHeight="1">
      <c r="O65" s="43"/>
      <c r="P65" s="43"/>
      <c r="Q65" s="43"/>
      <c r="R65" s="43"/>
      <c r="S65" s="43"/>
      <c r="T65" s="43"/>
      <c r="U65" s="43"/>
      <c r="V65" s="43"/>
      <c r="W65" s="43"/>
      <c r="Y65" s="43"/>
    </row>
    <row r="66" spans="15:25" ht="15" customHeight="1">
      <c r="O66" s="43"/>
      <c r="P66" s="43"/>
      <c r="Q66" s="43"/>
      <c r="R66" s="43"/>
      <c r="S66" s="43"/>
      <c r="T66" s="43"/>
      <c r="U66" s="43"/>
      <c r="V66" s="43"/>
      <c r="W66" s="43"/>
      <c r="Y66" s="43"/>
    </row>
    <row r="67" spans="15:25" ht="15" customHeight="1">
      <c r="O67" s="43"/>
      <c r="P67" s="43"/>
      <c r="Q67" s="43"/>
      <c r="R67" s="43"/>
      <c r="S67" s="43"/>
      <c r="T67" s="43"/>
      <c r="U67" s="43"/>
      <c r="V67" s="43"/>
      <c r="W67" s="43"/>
      <c r="Y67" s="43"/>
    </row>
    <row r="68" spans="15:25" ht="15" customHeight="1">
      <c r="O68" s="43"/>
      <c r="P68" s="43"/>
      <c r="Q68" s="43"/>
      <c r="R68" s="43"/>
      <c r="S68" s="43"/>
      <c r="T68" s="43"/>
      <c r="U68" s="43"/>
      <c r="V68" s="43"/>
      <c r="W68" s="43"/>
      <c r="Y68" s="43"/>
    </row>
    <row r="69" spans="15:25" ht="15" customHeight="1">
      <c r="O69" s="43"/>
      <c r="P69" s="43"/>
      <c r="Q69" s="43"/>
      <c r="R69" s="43"/>
      <c r="S69" s="43"/>
      <c r="T69" s="43"/>
      <c r="U69" s="43"/>
      <c r="V69" s="43"/>
      <c r="W69" s="43"/>
      <c r="Y69" s="43"/>
    </row>
    <row r="70" spans="15:25" ht="15" customHeight="1">
      <c r="O70" s="43"/>
      <c r="P70" s="43"/>
      <c r="Q70" s="43"/>
      <c r="R70" s="43"/>
      <c r="S70" s="43"/>
      <c r="T70" s="43"/>
      <c r="U70" s="43"/>
      <c r="V70" s="43"/>
      <c r="W70" s="43"/>
      <c r="Y70" s="43"/>
    </row>
    <row r="71" spans="15:25" ht="15" customHeight="1">
      <c r="O71" s="43"/>
      <c r="P71" s="43"/>
      <c r="Q71" s="43"/>
      <c r="R71" s="43"/>
      <c r="S71" s="43"/>
      <c r="T71" s="43"/>
      <c r="U71" s="43"/>
      <c r="V71" s="43"/>
      <c r="W71" s="43"/>
      <c r="Y71" s="43"/>
    </row>
    <row r="72" spans="15:25" ht="15" customHeight="1">
      <c r="O72" s="43"/>
      <c r="P72" s="43"/>
      <c r="Q72" s="43"/>
      <c r="R72" s="43"/>
      <c r="S72" s="43"/>
      <c r="T72" s="43"/>
      <c r="U72" s="43"/>
      <c r="V72" s="43"/>
      <c r="W72" s="43"/>
      <c r="Y72" s="43"/>
    </row>
    <row r="73" spans="15:25" ht="15" customHeight="1">
      <c r="O73" s="43"/>
      <c r="P73" s="43"/>
      <c r="Q73" s="43"/>
      <c r="R73" s="43"/>
      <c r="S73" s="43"/>
      <c r="T73" s="43"/>
      <c r="U73" s="43"/>
      <c r="V73" s="43"/>
      <c r="W73" s="43"/>
      <c r="Y73" s="43"/>
    </row>
    <row r="74" spans="15:25" ht="15" customHeight="1">
      <c r="O74" s="43"/>
      <c r="P74" s="43"/>
      <c r="Q74" s="43"/>
      <c r="R74" s="43"/>
      <c r="S74" s="43"/>
      <c r="T74" s="43"/>
      <c r="U74" s="43"/>
      <c r="V74" s="43"/>
      <c r="W74" s="43"/>
      <c r="Y74" s="43"/>
    </row>
    <row r="75" spans="15:25" ht="15" customHeight="1">
      <c r="O75" s="43"/>
      <c r="P75" s="43"/>
      <c r="Q75" s="43"/>
      <c r="R75" s="43"/>
      <c r="S75" s="43"/>
      <c r="T75" s="43"/>
      <c r="U75" s="43"/>
      <c r="V75" s="43"/>
      <c r="W75" s="43"/>
      <c r="Y75" s="43"/>
    </row>
    <row r="76" spans="15:25" ht="15" customHeight="1">
      <c r="O76" s="43"/>
      <c r="P76" s="43"/>
      <c r="Q76" s="43"/>
      <c r="R76" s="43"/>
      <c r="S76" s="43"/>
      <c r="T76" s="43"/>
      <c r="U76" s="43"/>
      <c r="V76" s="43"/>
      <c r="W76" s="43"/>
      <c r="Y76" s="43"/>
    </row>
    <row r="77" spans="15:25" ht="15" customHeight="1">
      <c r="O77" s="43"/>
      <c r="P77" s="43"/>
      <c r="Q77" s="43"/>
      <c r="R77" s="43"/>
      <c r="S77" s="43"/>
      <c r="T77" s="43"/>
      <c r="U77" s="43"/>
      <c r="V77" s="43"/>
      <c r="W77" s="43"/>
      <c r="Y77" s="43"/>
    </row>
    <row r="78" spans="15:25" ht="15" customHeight="1">
      <c r="O78" s="43"/>
      <c r="P78" s="43"/>
      <c r="Q78" s="43"/>
      <c r="R78" s="43"/>
      <c r="S78" s="43"/>
      <c r="T78" s="43"/>
      <c r="U78" s="43"/>
      <c r="V78" s="43"/>
      <c r="W78" s="43"/>
      <c r="Y78" s="43"/>
    </row>
    <row r="79" spans="15:25" ht="15" customHeight="1">
      <c r="O79" s="43"/>
      <c r="P79" s="43"/>
      <c r="Q79" s="43"/>
      <c r="R79" s="43"/>
      <c r="S79" s="43"/>
      <c r="T79" s="43"/>
      <c r="U79" s="43"/>
      <c r="V79" s="43"/>
      <c r="W79" s="43"/>
      <c r="Y79" s="43"/>
    </row>
    <row r="80" spans="15:25" ht="15" customHeight="1">
      <c r="O80" s="43"/>
      <c r="P80" s="43"/>
      <c r="Q80" s="43"/>
      <c r="R80" s="43"/>
      <c r="S80" s="43"/>
      <c r="T80" s="43"/>
      <c r="U80" s="43"/>
      <c r="V80" s="43"/>
      <c r="W80" s="43"/>
      <c r="Y80" s="43"/>
    </row>
    <row r="81" spans="15:25" ht="15" customHeight="1">
      <c r="O81" s="43"/>
      <c r="P81" s="43"/>
      <c r="Q81" s="43"/>
      <c r="R81" s="43"/>
      <c r="S81" s="43"/>
      <c r="T81" s="43"/>
      <c r="U81" s="43"/>
      <c r="V81" s="43"/>
      <c r="W81" s="43"/>
      <c r="Y81" s="43"/>
    </row>
    <row r="82" spans="15:25" ht="15" customHeight="1">
      <c r="O82" s="43"/>
      <c r="P82" s="43"/>
      <c r="Q82" s="43"/>
      <c r="R82" s="43"/>
      <c r="S82" s="43"/>
      <c r="T82" s="43"/>
      <c r="U82" s="43"/>
      <c r="V82" s="43"/>
      <c r="W82" s="43"/>
      <c r="Y82" s="43"/>
    </row>
    <row r="83" spans="15:25" ht="15" customHeight="1">
      <c r="O83" s="43"/>
      <c r="P83" s="43"/>
      <c r="Q83" s="43"/>
      <c r="R83" s="43"/>
      <c r="S83" s="43"/>
      <c r="T83" s="43"/>
      <c r="U83" s="43"/>
      <c r="V83" s="43"/>
      <c r="W83" s="43"/>
      <c r="Y83" s="43"/>
    </row>
    <row r="84" spans="15:25" ht="15" customHeight="1">
      <c r="O84" s="43"/>
      <c r="P84" s="43"/>
      <c r="Q84" s="43"/>
      <c r="R84" s="43"/>
      <c r="S84" s="43"/>
      <c r="T84" s="43"/>
      <c r="U84" s="43"/>
      <c r="V84" s="43"/>
      <c r="W84" s="43"/>
      <c r="Y84" s="43"/>
    </row>
    <row r="85" spans="15:25" ht="15" customHeight="1">
      <c r="O85" s="43"/>
      <c r="P85" s="43"/>
      <c r="Q85" s="43"/>
      <c r="R85" s="43"/>
      <c r="S85" s="43"/>
      <c r="T85" s="43"/>
      <c r="U85" s="43"/>
      <c r="V85" s="43"/>
      <c r="W85" s="43"/>
      <c r="Y85" s="43"/>
    </row>
    <row r="86" spans="15:25" ht="15" customHeight="1">
      <c r="O86" s="43"/>
      <c r="P86" s="43"/>
      <c r="Q86" s="43"/>
      <c r="R86" s="43"/>
      <c r="S86" s="43"/>
      <c r="T86" s="43"/>
      <c r="U86" s="43"/>
      <c r="V86" s="43"/>
      <c r="W86" s="43"/>
      <c r="Y86" s="43"/>
    </row>
    <row r="87" spans="15:25" ht="15" customHeight="1">
      <c r="O87" s="43"/>
      <c r="P87" s="43"/>
      <c r="Q87" s="43"/>
      <c r="R87" s="43"/>
      <c r="S87" s="43"/>
      <c r="T87" s="43"/>
      <c r="U87" s="43"/>
      <c r="V87" s="43"/>
      <c r="W87" s="43"/>
      <c r="Y87" s="43"/>
    </row>
    <row r="88" spans="15:25" ht="15" customHeight="1">
      <c r="O88" s="43"/>
      <c r="P88" s="43"/>
      <c r="Q88" s="43"/>
      <c r="R88" s="43"/>
      <c r="S88" s="43"/>
      <c r="T88" s="43"/>
      <c r="U88" s="43"/>
      <c r="V88" s="43"/>
      <c r="W88" s="43"/>
      <c r="Y88" s="43"/>
    </row>
    <row r="89" spans="15:25" ht="15" customHeight="1">
      <c r="O89" s="43"/>
      <c r="P89" s="43"/>
      <c r="Q89" s="43"/>
      <c r="R89" s="43"/>
      <c r="S89" s="43"/>
      <c r="T89" s="43"/>
      <c r="U89" s="43"/>
      <c r="V89" s="43"/>
      <c r="W89" s="43"/>
      <c r="Y89" s="43"/>
    </row>
    <row r="90" spans="15:25" ht="15" customHeight="1">
      <c r="O90" s="43"/>
      <c r="P90" s="43"/>
      <c r="Q90" s="43"/>
      <c r="R90" s="43"/>
      <c r="S90" s="43"/>
      <c r="T90" s="43"/>
      <c r="U90" s="43"/>
      <c r="V90" s="43"/>
      <c r="W90" s="43"/>
      <c r="Y90" s="43"/>
    </row>
    <row r="91" spans="15:25" ht="15" customHeight="1">
      <c r="O91" s="43"/>
      <c r="P91" s="43"/>
      <c r="Q91" s="43"/>
      <c r="R91" s="43"/>
      <c r="S91" s="43"/>
      <c r="T91" s="43"/>
      <c r="U91" s="43"/>
      <c r="V91" s="43"/>
      <c r="W91" s="43"/>
      <c r="Y91" s="43"/>
    </row>
    <row r="92" spans="15:25" ht="15" customHeight="1">
      <c r="O92" s="43"/>
      <c r="P92" s="43"/>
      <c r="Q92" s="43"/>
      <c r="R92" s="43"/>
      <c r="S92" s="43"/>
      <c r="T92" s="43"/>
      <c r="U92" s="43"/>
      <c r="V92" s="43"/>
      <c r="W92" s="43"/>
      <c r="Y92" s="43"/>
    </row>
    <row r="93" spans="15:25" ht="15" customHeight="1">
      <c r="O93" s="43"/>
      <c r="P93" s="43"/>
      <c r="Q93" s="43"/>
      <c r="R93" s="43"/>
      <c r="S93" s="43"/>
      <c r="T93" s="43"/>
      <c r="U93" s="43"/>
      <c r="V93" s="43"/>
      <c r="W93" s="43"/>
      <c r="Y93" s="43"/>
    </row>
    <row r="94" spans="15:25" ht="15" customHeight="1">
      <c r="O94" s="43"/>
      <c r="P94" s="43"/>
      <c r="Q94" s="43"/>
      <c r="R94" s="43"/>
      <c r="S94" s="43"/>
      <c r="T94" s="43"/>
      <c r="U94" s="43"/>
      <c r="V94" s="43"/>
      <c r="W94" s="43"/>
      <c r="Y94" s="43"/>
    </row>
    <row r="95" spans="15:25" ht="15" customHeight="1">
      <c r="O95" s="43"/>
      <c r="P95" s="43"/>
      <c r="Q95" s="43"/>
      <c r="R95" s="43"/>
      <c r="S95" s="43"/>
      <c r="T95" s="43"/>
      <c r="U95" s="43"/>
      <c r="V95" s="43"/>
      <c r="W95" s="43"/>
      <c r="Y95" s="43"/>
    </row>
    <row r="96" spans="15:25" ht="15" customHeight="1">
      <c r="O96" s="43"/>
      <c r="P96" s="43"/>
      <c r="Q96" s="43"/>
      <c r="R96" s="43"/>
      <c r="S96" s="43"/>
      <c r="T96" s="43"/>
      <c r="U96" s="43"/>
      <c r="V96" s="43"/>
      <c r="W96" s="43"/>
      <c r="Y96" s="43"/>
    </row>
    <row r="97" spans="15:25" ht="15" customHeight="1">
      <c r="O97" s="43"/>
      <c r="P97" s="43"/>
      <c r="Q97" s="43"/>
      <c r="R97" s="43"/>
      <c r="S97" s="43"/>
      <c r="T97" s="43"/>
      <c r="U97" s="43"/>
      <c r="V97" s="43"/>
      <c r="W97" s="43"/>
      <c r="Y97" s="43"/>
    </row>
    <row r="98" spans="15:25" ht="15" customHeight="1">
      <c r="O98" s="43"/>
      <c r="P98" s="43"/>
      <c r="Q98" s="43"/>
      <c r="R98" s="43"/>
      <c r="S98" s="43"/>
      <c r="T98" s="43"/>
      <c r="U98" s="43"/>
      <c r="V98" s="43"/>
      <c r="W98" s="43"/>
      <c r="Y98" s="43"/>
    </row>
    <row r="99" spans="15:25" ht="15" customHeight="1">
      <c r="O99" s="43"/>
      <c r="P99" s="43"/>
      <c r="Q99" s="43"/>
      <c r="R99" s="43"/>
      <c r="S99" s="43"/>
      <c r="T99" s="43"/>
      <c r="U99" s="43"/>
      <c r="V99" s="43"/>
      <c r="W99" s="43"/>
      <c r="Y99" s="43"/>
    </row>
    <row r="100" spans="15:25" ht="15" customHeight="1">
      <c r="O100" s="43"/>
      <c r="P100" s="43"/>
      <c r="Q100" s="43"/>
      <c r="R100" s="43"/>
      <c r="S100" s="43"/>
      <c r="T100" s="43"/>
      <c r="U100" s="43"/>
      <c r="V100" s="43"/>
      <c r="W100" s="43"/>
      <c r="Y100" s="43"/>
    </row>
    <row r="101" spans="15:25" ht="15" customHeight="1">
      <c r="O101" s="43"/>
      <c r="P101" s="43"/>
      <c r="Q101" s="43"/>
      <c r="R101" s="43"/>
      <c r="S101" s="43"/>
      <c r="T101" s="43"/>
      <c r="U101" s="43"/>
      <c r="V101" s="43"/>
      <c r="W101" s="43"/>
      <c r="Y101" s="43"/>
    </row>
    <row r="102" spans="15:25" ht="15" customHeight="1">
      <c r="O102" s="43"/>
      <c r="P102" s="43"/>
      <c r="Q102" s="43"/>
      <c r="R102" s="43"/>
      <c r="S102" s="43"/>
      <c r="T102" s="43"/>
      <c r="U102" s="43"/>
      <c r="V102" s="43"/>
      <c r="W102" s="43"/>
      <c r="Y102" s="43"/>
    </row>
    <row r="103" spans="15:25" ht="15" customHeight="1">
      <c r="O103" s="43"/>
      <c r="P103" s="43"/>
      <c r="Q103" s="43"/>
      <c r="R103" s="43"/>
      <c r="S103" s="43"/>
      <c r="T103" s="43"/>
      <c r="U103" s="43"/>
      <c r="V103" s="43"/>
      <c r="W103" s="43"/>
      <c r="Y103" s="43"/>
    </row>
    <row r="104" spans="15:25" ht="15" customHeight="1">
      <c r="O104" s="43"/>
      <c r="P104" s="43"/>
      <c r="Q104" s="43"/>
      <c r="R104" s="43"/>
      <c r="S104" s="43"/>
      <c r="T104" s="43"/>
      <c r="U104" s="43"/>
      <c r="V104" s="43"/>
      <c r="W104" s="43"/>
      <c r="Y104" s="43"/>
    </row>
    <row r="105" spans="15:25" ht="15" customHeight="1">
      <c r="O105" s="43"/>
      <c r="P105" s="43"/>
      <c r="Q105" s="43"/>
      <c r="R105" s="43"/>
      <c r="S105" s="43"/>
      <c r="T105" s="43"/>
      <c r="U105" s="43"/>
      <c r="V105" s="43"/>
      <c r="W105" s="43"/>
      <c r="Y105" s="43"/>
    </row>
    <row r="106" spans="15:25" ht="15" customHeight="1">
      <c r="O106" s="43"/>
      <c r="P106" s="43"/>
      <c r="Q106" s="43"/>
      <c r="R106" s="43"/>
      <c r="S106" s="43"/>
      <c r="T106" s="43"/>
      <c r="U106" s="43"/>
      <c r="V106" s="43"/>
      <c r="W106" s="43"/>
      <c r="Y106" s="43"/>
    </row>
    <row r="107" spans="15:25" ht="15" customHeight="1">
      <c r="O107" s="43"/>
      <c r="P107" s="43"/>
      <c r="Q107" s="43"/>
      <c r="R107" s="43"/>
      <c r="S107" s="43"/>
      <c r="T107" s="43"/>
      <c r="U107" s="43"/>
      <c r="V107" s="43"/>
      <c r="W107" s="43"/>
      <c r="Y107" s="43"/>
    </row>
    <row r="108" spans="15:25" ht="15" customHeight="1">
      <c r="O108" s="43"/>
      <c r="P108" s="43"/>
      <c r="Q108" s="43"/>
      <c r="R108" s="43"/>
      <c r="S108" s="43"/>
      <c r="T108" s="43"/>
      <c r="U108" s="43"/>
      <c r="V108" s="43"/>
      <c r="W108" s="43"/>
      <c r="Y108" s="43"/>
    </row>
    <row r="109" spans="15:25" ht="15" customHeight="1">
      <c r="O109" s="43"/>
      <c r="P109" s="43"/>
      <c r="Q109" s="43"/>
      <c r="R109" s="43"/>
      <c r="S109" s="43"/>
      <c r="T109" s="43"/>
      <c r="U109" s="43"/>
      <c r="V109" s="43"/>
      <c r="W109" s="43"/>
      <c r="Y109" s="43"/>
    </row>
    <row r="110" spans="15:25" ht="15" customHeight="1">
      <c r="O110" s="43"/>
      <c r="P110" s="43"/>
      <c r="Q110" s="43"/>
      <c r="R110" s="43"/>
      <c r="S110" s="43"/>
      <c r="T110" s="43"/>
      <c r="U110" s="43"/>
      <c r="V110" s="43"/>
      <c r="W110" s="43"/>
      <c r="Y110" s="43"/>
    </row>
    <row r="111" spans="15:25" ht="15" customHeight="1">
      <c r="O111" s="43"/>
      <c r="P111" s="43"/>
      <c r="Q111" s="43"/>
      <c r="R111" s="43"/>
      <c r="S111" s="43"/>
      <c r="T111" s="43"/>
      <c r="U111" s="43"/>
      <c r="V111" s="43"/>
      <c r="W111" s="43"/>
      <c r="Y111" s="43"/>
    </row>
    <row r="112" spans="15:25" ht="15" customHeight="1">
      <c r="O112" s="43"/>
      <c r="P112" s="43"/>
      <c r="Q112" s="43"/>
      <c r="R112" s="43"/>
      <c r="S112" s="43"/>
      <c r="T112" s="43"/>
      <c r="U112" s="43"/>
      <c r="V112" s="43"/>
      <c r="W112" s="43"/>
      <c r="Y112" s="43"/>
    </row>
    <row r="113" spans="15:25" ht="15" customHeight="1">
      <c r="O113" s="43"/>
      <c r="P113" s="43"/>
      <c r="Q113" s="43"/>
      <c r="R113" s="43"/>
      <c r="S113" s="43"/>
      <c r="T113" s="43"/>
      <c r="U113" s="43"/>
      <c r="V113" s="43"/>
      <c r="W113" s="43"/>
      <c r="Y113" s="43"/>
    </row>
    <row r="114" spans="15:25" ht="15" customHeight="1">
      <c r="O114" s="43"/>
      <c r="P114" s="43"/>
      <c r="Q114" s="43"/>
      <c r="R114" s="43"/>
      <c r="S114" s="43"/>
      <c r="T114" s="43"/>
      <c r="U114" s="43"/>
      <c r="V114" s="43"/>
      <c r="W114" s="43"/>
      <c r="Y114" s="43"/>
    </row>
    <row r="115" spans="15:25" ht="15" customHeight="1">
      <c r="O115" s="43"/>
      <c r="P115" s="43"/>
      <c r="Q115" s="43"/>
      <c r="R115" s="43"/>
      <c r="S115" s="43"/>
      <c r="T115" s="43"/>
      <c r="U115" s="43"/>
      <c r="V115" s="43"/>
      <c r="W115" s="43"/>
      <c r="Y115" s="43"/>
    </row>
    <row r="116" spans="15:25" ht="15" customHeight="1">
      <c r="O116" s="43"/>
      <c r="P116" s="43"/>
      <c r="Q116" s="43"/>
      <c r="R116" s="43"/>
      <c r="S116" s="43"/>
      <c r="T116" s="43"/>
      <c r="U116" s="43"/>
      <c r="V116" s="43"/>
      <c r="W116" s="43"/>
      <c r="Y116" s="43"/>
    </row>
    <row r="117" spans="15:25" ht="15" customHeight="1">
      <c r="O117" s="43"/>
      <c r="P117" s="43"/>
      <c r="Q117" s="43"/>
      <c r="R117" s="43"/>
      <c r="S117" s="43"/>
      <c r="T117" s="43"/>
      <c r="U117" s="43"/>
      <c r="V117" s="43"/>
      <c r="W117" s="43"/>
      <c r="Y117" s="43"/>
    </row>
    <row r="118" spans="15:25" ht="15" customHeight="1">
      <c r="O118" s="43"/>
      <c r="P118" s="43"/>
      <c r="Q118" s="43"/>
      <c r="R118" s="43"/>
      <c r="S118" s="43"/>
      <c r="T118" s="43"/>
      <c r="U118" s="43"/>
      <c r="V118" s="43"/>
      <c r="W118" s="43"/>
      <c r="Y118" s="43"/>
    </row>
    <row r="119" spans="15:25" ht="15" customHeight="1">
      <c r="O119" s="43"/>
      <c r="P119" s="43"/>
      <c r="Q119" s="43"/>
      <c r="R119" s="43"/>
      <c r="S119" s="43"/>
      <c r="T119" s="43"/>
      <c r="U119" s="43"/>
      <c r="V119" s="43"/>
      <c r="W119" s="43"/>
      <c r="Y119" s="43"/>
    </row>
    <row r="120" spans="15:25" ht="15" customHeight="1">
      <c r="O120" s="43"/>
      <c r="P120" s="43"/>
      <c r="Q120" s="43"/>
      <c r="R120" s="43"/>
      <c r="S120" s="43"/>
      <c r="T120" s="43"/>
      <c r="U120" s="43"/>
      <c r="V120" s="43"/>
      <c r="W120" s="43"/>
      <c r="Y120" s="43"/>
    </row>
    <row r="121" spans="15:25" ht="15" customHeight="1">
      <c r="O121" s="43"/>
      <c r="P121" s="43"/>
      <c r="Q121" s="43"/>
      <c r="R121" s="43"/>
      <c r="S121" s="43"/>
      <c r="T121" s="43"/>
      <c r="U121" s="43"/>
      <c r="V121" s="43"/>
      <c r="W121" s="43"/>
      <c r="Y121" s="43"/>
    </row>
    <row r="122" spans="15:25" ht="15" customHeight="1">
      <c r="O122" s="43"/>
      <c r="P122" s="43"/>
      <c r="Q122" s="43"/>
      <c r="R122" s="43"/>
      <c r="S122" s="43"/>
      <c r="T122" s="43"/>
      <c r="U122" s="43"/>
      <c r="V122" s="43"/>
      <c r="W122" s="43"/>
      <c r="Y122" s="43"/>
    </row>
    <row r="123" spans="15:25" ht="15" customHeight="1">
      <c r="O123" s="43"/>
      <c r="P123" s="43"/>
      <c r="Q123" s="43"/>
      <c r="R123" s="43"/>
      <c r="S123" s="43"/>
      <c r="T123" s="43"/>
      <c r="U123" s="43"/>
      <c r="V123" s="43"/>
      <c r="W123" s="43"/>
      <c r="Y123" s="43"/>
    </row>
    <row r="124" spans="15:25" ht="15" customHeight="1">
      <c r="O124" s="43"/>
      <c r="P124" s="43"/>
      <c r="Q124" s="43"/>
      <c r="R124" s="43"/>
      <c r="S124" s="43"/>
      <c r="T124" s="43"/>
      <c r="U124" s="43"/>
      <c r="V124" s="43"/>
      <c r="W124" s="43"/>
      <c r="Y124" s="43"/>
    </row>
    <row r="125" spans="15:25" ht="15" customHeight="1">
      <c r="O125" s="43"/>
      <c r="P125" s="43"/>
      <c r="Q125" s="43"/>
      <c r="R125" s="43"/>
      <c r="S125" s="43"/>
      <c r="T125" s="43"/>
      <c r="U125" s="43"/>
      <c r="V125" s="43"/>
      <c r="W125" s="43"/>
      <c r="Y125" s="43"/>
    </row>
    <row r="126" spans="15:25" ht="15" customHeight="1">
      <c r="O126" s="43"/>
      <c r="P126" s="43"/>
      <c r="Q126" s="43"/>
      <c r="R126" s="43"/>
      <c r="S126" s="43"/>
      <c r="T126" s="43"/>
      <c r="U126" s="43"/>
      <c r="V126" s="43"/>
      <c r="W126" s="43"/>
      <c r="Y126" s="43"/>
    </row>
    <row r="127" spans="15:25" ht="15" customHeight="1">
      <c r="O127" s="43"/>
      <c r="P127" s="43"/>
      <c r="Q127" s="43"/>
      <c r="R127" s="43"/>
      <c r="S127" s="43"/>
      <c r="T127" s="43"/>
      <c r="U127" s="43"/>
      <c r="V127" s="43"/>
      <c r="W127" s="43"/>
      <c r="Y127" s="43"/>
    </row>
    <row r="128" spans="15:25" ht="15" customHeight="1">
      <c r="O128" s="43"/>
      <c r="P128" s="43"/>
      <c r="Q128" s="43"/>
      <c r="R128" s="43"/>
      <c r="S128" s="43"/>
      <c r="T128" s="43"/>
      <c r="U128" s="43"/>
      <c r="V128" s="43"/>
      <c r="W128" s="43"/>
      <c r="Y128" s="43"/>
    </row>
    <row r="129" spans="15:25" ht="15" customHeight="1">
      <c r="O129" s="43"/>
      <c r="P129" s="43"/>
      <c r="Q129" s="43"/>
      <c r="R129" s="43"/>
      <c r="S129" s="43"/>
      <c r="T129" s="43"/>
      <c r="U129" s="43"/>
      <c r="V129" s="43"/>
      <c r="W129" s="43"/>
      <c r="Y129" s="43"/>
    </row>
    <row r="130" spans="15:25" ht="15" customHeight="1">
      <c r="O130" s="43"/>
      <c r="P130" s="43"/>
      <c r="Q130" s="43"/>
      <c r="R130" s="43"/>
      <c r="S130" s="43"/>
      <c r="T130" s="43"/>
      <c r="U130" s="43"/>
      <c r="V130" s="43"/>
      <c r="W130" s="43"/>
      <c r="Y130" s="43"/>
    </row>
    <row r="131" spans="15:25" ht="15" customHeight="1">
      <c r="O131" s="43"/>
      <c r="P131" s="43"/>
      <c r="Q131" s="43"/>
      <c r="R131" s="43"/>
      <c r="S131" s="43"/>
      <c r="T131" s="43"/>
      <c r="U131" s="43"/>
      <c r="V131" s="43"/>
      <c r="W131" s="43"/>
      <c r="Y131" s="43"/>
    </row>
    <row r="132" spans="15:25" ht="15" customHeight="1">
      <c r="O132" s="43"/>
      <c r="P132" s="43"/>
      <c r="Q132" s="43"/>
      <c r="R132" s="43"/>
      <c r="S132" s="43"/>
      <c r="T132" s="43"/>
      <c r="U132" s="43"/>
      <c r="V132" s="43"/>
      <c r="W132" s="43"/>
      <c r="Y132" s="43"/>
    </row>
    <row r="133" spans="15:25" ht="15" customHeight="1">
      <c r="O133" s="43"/>
      <c r="P133" s="43"/>
      <c r="Q133" s="43"/>
      <c r="R133" s="43"/>
      <c r="S133" s="43"/>
      <c r="T133" s="43"/>
      <c r="U133" s="43"/>
      <c r="V133" s="43"/>
      <c r="W133" s="43"/>
      <c r="Y133" s="43"/>
    </row>
    <row r="134" spans="15:25" ht="15" customHeight="1">
      <c r="O134" s="43"/>
      <c r="P134" s="43"/>
      <c r="Q134" s="43"/>
      <c r="R134" s="43"/>
      <c r="S134" s="43"/>
      <c r="T134" s="43"/>
      <c r="U134" s="43"/>
      <c r="V134" s="43"/>
      <c r="W134" s="43"/>
      <c r="Y134" s="43"/>
    </row>
    <row r="135" spans="15:25" ht="15" customHeight="1">
      <c r="O135" s="43"/>
      <c r="P135" s="43"/>
      <c r="Q135" s="43"/>
      <c r="R135" s="43"/>
      <c r="S135" s="43"/>
      <c r="T135" s="43"/>
      <c r="U135" s="43"/>
      <c r="V135" s="43"/>
      <c r="W135" s="43"/>
      <c r="Y135" s="43"/>
    </row>
    <row r="136" spans="15:25" ht="15" customHeight="1">
      <c r="O136" s="43"/>
      <c r="P136" s="43"/>
      <c r="Q136" s="43"/>
      <c r="R136" s="43"/>
      <c r="S136" s="43"/>
      <c r="T136" s="43"/>
      <c r="U136" s="43"/>
      <c r="V136" s="43"/>
      <c r="W136" s="43"/>
      <c r="Y136" s="43"/>
    </row>
    <row r="137" spans="15:25" ht="15" customHeight="1">
      <c r="O137" s="43"/>
      <c r="P137" s="43"/>
      <c r="Q137" s="43"/>
      <c r="R137" s="43"/>
      <c r="S137" s="43"/>
      <c r="T137" s="43"/>
      <c r="U137" s="43"/>
      <c r="V137" s="43"/>
      <c r="W137" s="43"/>
      <c r="Y137" s="43"/>
    </row>
    <row r="138" spans="15:25" ht="15" customHeight="1">
      <c r="O138" s="43"/>
      <c r="P138" s="43"/>
      <c r="Q138" s="43"/>
      <c r="R138" s="43"/>
      <c r="S138" s="43"/>
      <c r="T138" s="43"/>
      <c r="U138" s="43"/>
      <c r="V138" s="43"/>
      <c r="W138" s="43"/>
      <c r="Y138" s="43"/>
    </row>
    <row r="139" spans="15:25" ht="15" customHeight="1">
      <c r="O139" s="43"/>
      <c r="P139" s="43"/>
      <c r="Q139" s="43"/>
      <c r="R139" s="43"/>
      <c r="S139" s="43"/>
      <c r="T139" s="43"/>
      <c r="U139" s="43"/>
      <c r="V139" s="43"/>
      <c r="W139" s="43"/>
      <c r="Y139" s="43"/>
    </row>
    <row r="140" spans="15:25" ht="15" customHeight="1">
      <c r="O140" s="43"/>
      <c r="P140" s="43"/>
      <c r="Q140" s="43"/>
      <c r="R140" s="43"/>
      <c r="S140" s="43"/>
      <c r="T140" s="43"/>
      <c r="U140" s="43"/>
      <c r="V140" s="43"/>
      <c r="W140" s="43"/>
      <c r="Y140" s="43"/>
    </row>
    <row r="141" spans="15:25" ht="15" customHeight="1">
      <c r="O141" s="43"/>
      <c r="P141" s="43"/>
      <c r="Q141" s="43"/>
      <c r="R141" s="43"/>
      <c r="S141" s="43"/>
      <c r="T141" s="43"/>
      <c r="U141" s="43"/>
      <c r="V141" s="43"/>
      <c r="W141" s="43"/>
      <c r="Y141" s="43"/>
    </row>
    <row r="142" spans="15:25" ht="15" customHeight="1">
      <c r="O142" s="43"/>
      <c r="P142" s="43"/>
      <c r="Q142" s="43"/>
      <c r="R142" s="43"/>
      <c r="S142" s="43"/>
      <c r="T142" s="43"/>
      <c r="U142" s="43"/>
      <c r="V142" s="43"/>
      <c r="W142" s="43"/>
      <c r="Y142" s="43"/>
    </row>
    <row r="143" spans="15:25" ht="15" customHeight="1">
      <c r="O143" s="43"/>
      <c r="P143" s="43"/>
      <c r="Q143" s="43"/>
      <c r="R143" s="43"/>
      <c r="S143" s="43"/>
      <c r="T143" s="43"/>
      <c r="U143" s="43"/>
      <c r="V143" s="43"/>
      <c r="W143" s="43"/>
      <c r="Y143" s="43"/>
    </row>
    <row r="144" spans="15:25" ht="15" customHeight="1">
      <c r="O144" s="43"/>
      <c r="P144" s="43"/>
      <c r="Q144" s="43"/>
      <c r="R144" s="43"/>
      <c r="S144" s="43"/>
      <c r="T144" s="43"/>
      <c r="U144" s="43"/>
      <c r="V144" s="43"/>
      <c r="W144" s="43"/>
      <c r="Y144" s="43"/>
    </row>
    <row r="145" spans="15:25" ht="15" customHeight="1">
      <c r="O145" s="43"/>
      <c r="P145" s="43"/>
      <c r="Q145" s="43"/>
      <c r="R145" s="43"/>
      <c r="S145" s="43"/>
      <c r="T145" s="43"/>
      <c r="U145" s="43"/>
      <c r="V145" s="43"/>
      <c r="W145" s="43"/>
      <c r="Y145" s="43"/>
    </row>
    <row r="146" spans="15:25" ht="15" customHeight="1">
      <c r="O146" s="43"/>
      <c r="P146" s="43"/>
      <c r="Q146" s="43"/>
      <c r="R146" s="43"/>
      <c r="S146" s="43"/>
      <c r="T146" s="43"/>
      <c r="U146" s="43"/>
      <c r="V146" s="43"/>
      <c r="W146" s="43"/>
      <c r="Y146" s="43"/>
    </row>
    <row r="147" spans="15:25" ht="15" customHeight="1">
      <c r="O147" s="43"/>
      <c r="P147" s="43"/>
      <c r="Q147" s="43"/>
      <c r="R147" s="43"/>
      <c r="S147" s="43"/>
      <c r="T147" s="43"/>
      <c r="U147" s="43"/>
      <c r="V147" s="43"/>
      <c r="W147" s="43"/>
      <c r="Y147" s="43"/>
    </row>
    <row r="148" spans="15:25" ht="15" customHeight="1">
      <c r="O148" s="43"/>
      <c r="P148" s="43"/>
      <c r="Q148" s="43"/>
      <c r="R148" s="43"/>
      <c r="S148" s="43"/>
      <c r="T148" s="43"/>
      <c r="U148" s="43"/>
      <c r="V148" s="43"/>
      <c r="W148" s="43"/>
      <c r="Y148" s="43"/>
    </row>
    <row r="149" spans="15:25" ht="15" customHeight="1">
      <c r="O149" s="43"/>
      <c r="P149" s="43"/>
      <c r="Q149" s="43"/>
      <c r="R149" s="43"/>
      <c r="S149" s="43"/>
      <c r="T149" s="43"/>
      <c r="U149" s="43"/>
      <c r="V149" s="43"/>
      <c r="W149" s="43"/>
      <c r="Y149" s="43"/>
    </row>
    <row r="150" spans="15:25" ht="15" customHeight="1">
      <c r="O150" s="43"/>
      <c r="P150" s="43"/>
      <c r="Q150" s="43"/>
      <c r="R150" s="43"/>
      <c r="S150" s="43"/>
      <c r="T150" s="43"/>
      <c r="U150" s="43"/>
      <c r="V150" s="43"/>
      <c r="W150" s="43"/>
      <c r="Y150" s="43"/>
    </row>
    <row r="151" spans="15:25" ht="15" customHeight="1">
      <c r="O151" s="43"/>
      <c r="P151" s="43"/>
      <c r="Q151" s="43"/>
      <c r="R151" s="43"/>
      <c r="S151" s="43"/>
      <c r="T151" s="43"/>
      <c r="U151" s="43"/>
      <c r="V151" s="43"/>
      <c r="W151" s="43"/>
      <c r="Y151" s="43"/>
    </row>
    <row r="152" spans="15:25" ht="15" customHeight="1">
      <c r="O152" s="43"/>
      <c r="P152" s="43"/>
      <c r="Q152" s="43"/>
      <c r="R152" s="43"/>
      <c r="S152" s="43"/>
      <c r="T152" s="43"/>
      <c r="U152" s="43"/>
      <c r="V152" s="43"/>
      <c r="W152" s="43"/>
      <c r="Y152" s="43"/>
    </row>
    <row r="153" spans="15:25" ht="15" customHeight="1">
      <c r="O153" s="43"/>
      <c r="P153" s="43"/>
      <c r="Q153" s="43"/>
      <c r="R153" s="43"/>
      <c r="S153" s="43"/>
      <c r="T153" s="43"/>
      <c r="U153" s="43"/>
      <c r="V153" s="43"/>
      <c r="W153" s="43"/>
      <c r="Y153" s="43"/>
    </row>
    <row r="154" spans="15:25" ht="15" customHeight="1">
      <c r="O154" s="43"/>
      <c r="P154" s="43"/>
      <c r="Q154" s="43"/>
      <c r="R154" s="43"/>
      <c r="S154" s="43"/>
      <c r="T154" s="43"/>
      <c r="U154" s="43"/>
      <c r="V154" s="43"/>
      <c r="W154" s="43"/>
      <c r="Y154" s="43"/>
    </row>
    <row r="155" spans="15:25" ht="15" customHeight="1">
      <c r="O155" s="43"/>
      <c r="P155" s="43"/>
      <c r="Q155" s="43"/>
      <c r="R155" s="43"/>
      <c r="S155" s="43"/>
      <c r="T155" s="43"/>
      <c r="U155" s="43"/>
      <c r="V155" s="43"/>
      <c r="W155" s="43"/>
      <c r="Y155" s="43"/>
    </row>
    <row r="156" spans="15:25" ht="15" customHeight="1">
      <c r="O156" s="43"/>
      <c r="P156" s="43"/>
      <c r="Q156" s="43"/>
      <c r="R156" s="43"/>
      <c r="S156" s="43"/>
      <c r="T156" s="43"/>
      <c r="U156" s="43"/>
      <c r="V156" s="43"/>
      <c r="W156" s="43"/>
      <c r="Y156" s="43"/>
    </row>
    <row r="157" spans="15:25" ht="15" customHeight="1">
      <c r="O157" s="43"/>
      <c r="P157" s="43"/>
      <c r="Q157" s="43"/>
      <c r="R157" s="43"/>
      <c r="S157" s="43"/>
      <c r="T157" s="43"/>
      <c r="U157" s="43"/>
      <c r="V157" s="43"/>
      <c r="W157" s="43"/>
      <c r="Y157" s="43"/>
    </row>
    <row r="158" spans="15:25" ht="15" customHeight="1">
      <c r="O158" s="43"/>
      <c r="P158" s="43"/>
      <c r="Q158" s="43"/>
      <c r="R158" s="43"/>
      <c r="S158" s="43"/>
      <c r="T158" s="43"/>
      <c r="U158" s="43"/>
      <c r="V158" s="43"/>
      <c r="W158" s="43"/>
      <c r="Y158" s="43"/>
    </row>
    <row r="159" spans="15:25" ht="15" customHeight="1">
      <c r="O159" s="43"/>
      <c r="P159" s="43"/>
      <c r="Q159" s="43"/>
      <c r="R159" s="43"/>
      <c r="S159" s="43"/>
      <c r="T159" s="43"/>
      <c r="U159" s="43"/>
      <c r="V159" s="43"/>
      <c r="W159" s="43"/>
      <c r="Y159" s="43"/>
    </row>
    <row r="160" spans="15:25" ht="15" customHeight="1">
      <c r="O160" s="43"/>
      <c r="P160" s="43"/>
      <c r="Q160" s="43"/>
      <c r="R160" s="43"/>
      <c r="S160" s="43"/>
      <c r="T160" s="43"/>
      <c r="U160" s="43"/>
      <c r="V160" s="43"/>
      <c r="W160" s="43"/>
      <c r="Y160" s="43"/>
    </row>
    <row r="161" spans="15:25" ht="15" customHeight="1">
      <c r="O161" s="43"/>
      <c r="P161" s="43"/>
      <c r="Q161" s="43"/>
      <c r="R161" s="43"/>
      <c r="S161" s="43"/>
      <c r="T161" s="43"/>
      <c r="U161" s="43"/>
      <c r="V161" s="43"/>
      <c r="W161" s="43"/>
      <c r="Y161" s="43"/>
    </row>
    <row r="162" spans="15:25" ht="15" customHeight="1">
      <c r="O162" s="43"/>
      <c r="P162" s="43"/>
      <c r="Q162" s="43"/>
      <c r="R162" s="43"/>
      <c r="S162" s="43"/>
      <c r="T162" s="43"/>
      <c r="U162" s="43"/>
      <c r="V162" s="43"/>
      <c r="W162" s="43"/>
      <c r="Y162" s="43"/>
    </row>
    <row r="163" spans="15:25" ht="15" customHeight="1">
      <c r="O163" s="43"/>
      <c r="P163" s="43"/>
      <c r="Q163" s="43"/>
      <c r="R163" s="43"/>
      <c r="S163" s="43"/>
      <c r="T163" s="43"/>
      <c r="U163" s="43"/>
      <c r="V163" s="43"/>
      <c r="W163" s="43"/>
      <c r="Y163" s="43"/>
    </row>
    <row r="164" spans="15:25" ht="15" customHeight="1">
      <c r="O164" s="43"/>
      <c r="P164" s="43"/>
      <c r="Q164" s="43"/>
      <c r="R164" s="43"/>
      <c r="S164" s="43"/>
      <c r="T164" s="43"/>
      <c r="U164" s="43"/>
      <c r="V164" s="43"/>
      <c r="W164" s="43"/>
      <c r="Y164" s="43"/>
    </row>
    <row r="165" spans="15:25" ht="15" customHeight="1">
      <c r="O165" s="43"/>
      <c r="P165" s="43"/>
      <c r="Q165" s="43"/>
      <c r="R165" s="43"/>
      <c r="S165" s="43"/>
      <c r="T165" s="43"/>
      <c r="U165" s="43"/>
      <c r="V165" s="43"/>
      <c r="W165" s="43"/>
      <c r="Y165" s="43"/>
    </row>
    <row r="166" spans="15:25" ht="15" customHeight="1">
      <c r="O166" s="43"/>
      <c r="P166" s="43"/>
      <c r="Q166" s="43"/>
      <c r="R166" s="43"/>
      <c r="S166" s="43"/>
      <c r="T166" s="43"/>
      <c r="U166" s="43"/>
      <c r="V166" s="43"/>
      <c r="W166" s="43"/>
      <c r="Y166" s="43"/>
    </row>
    <row r="167" spans="15:25" ht="15" customHeight="1">
      <c r="O167" s="43"/>
      <c r="P167" s="43"/>
      <c r="Q167" s="43"/>
      <c r="R167" s="43"/>
      <c r="S167" s="43"/>
      <c r="T167" s="43"/>
      <c r="U167" s="43"/>
      <c r="V167" s="43"/>
      <c r="W167" s="43"/>
      <c r="Y167" s="43"/>
    </row>
    <row r="168" spans="15:25" ht="15" customHeight="1">
      <c r="O168" s="43"/>
      <c r="P168" s="43"/>
      <c r="Q168" s="43"/>
      <c r="R168" s="43"/>
      <c r="S168" s="43"/>
      <c r="T168" s="43"/>
      <c r="U168" s="43"/>
      <c r="V168" s="43"/>
      <c r="W168" s="43"/>
      <c r="Y168" s="43"/>
    </row>
    <row r="169" spans="15:25" ht="15" customHeight="1">
      <c r="O169" s="43"/>
      <c r="P169" s="43"/>
      <c r="Q169" s="43"/>
      <c r="R169" s="43"/>
      <c r="S169" s="43"/>
      <c r="T169" s="43"/>
      <c r="U169" s="43"/>
      <c r="V169" s="43"/>
      <c r="W169" s="43"/>
      <c r="Y169" s="43"/>
    </row>
    <row r="170" spans="15:25" ht="15" customHeight="1">
      <c r="O170" s="43"/>
      <c r="P170" s="43"/>
      <c r="Q170" s="43"/>
      <c r="R170" s="43"/>
      <c r="S170" s="43"/>
      <c r="T170" s="43"/>
      <c r="U170" s="43"/>
      <c r="V170" s="43"/>
      <c r="W170" s="43"/>
      <c r="Y170" s="43"/>
    </row>
    <row r="171" spans="15:25" ht="15" customHeight="1">
      <c r="O171" s="43"/>
      <c r="P171" s="43"/>
      <c r="Q171" s="43"/>
      <c r="R171" s="43"/>
      <c r="S171" s="43"/>
      <c r="T171" s="43"/>
      <c r="U171" s="43"/>
      <c r="V171" s="43"/>
      <c r="W171" s="43"/>
      <c r="Y171" s="43"/>
    </row>
    <row r="172" spans="15:25" ht="15" customHeight="1">
      <c r="O172" s="43"/>
      <c r="P172" s="43"/>
      <c r="Q172" s="43"/>
      <c r="R172" s="43"/>
      <c r="S172" s="43"/>
      <c r="T172" s="43"/>
      <c r="U172" s="43"/>
      <c r="V172" s="43"/>
      <c r="W172" s="43"/>
      <c r="Y172" s="43"/>
    </row>
    <row r="173" spans="15:25" ht="15" customHeight="1">
      <c r="O173" s="43"/>
      <c r="P173" s="43"/>
      <c r="Q173" s="43"/>
      <c r="R173" s="43"/>
      <c r="S173" s="43"/>
      <c r="T173" s="43"/>
      <c r="U173" s="43"/>
      <c r="V173" s="43"/>
      <c r="W173" s="43"/>
      <c r="Y173" s="43"/>
    </row>
    <row r="174" spans="15:25" ht="15" customHeight="1">
      <c r="O174" s="43"/>
      <c r="P174" s="43"/>
      <c r="Q174" s="43"/>
      <c r="R174" s="43"/>
      <c r="S174" s="43"/>
      <c r="T174" s="43"/>
      <c r="U174" s="43"/>
      <c r="V174" s="43"/>
      <c r="W174" s="43"/>
      <c r="Y174" s="43"/>
    </row>
    <row r="175" spans="15:25" ht="15" customHeight="1">
      <c r="O175" s="43"/>
      <c r="P175" s="43"/>
      <c r="Q175" s="43"/>
      <c r="R175" s="43"/>
      <c r="S175" s="43"/>
      <c r="T175" s="43"/>
      <c r="U175" s="43"/>
      <c r="V175" s="43"/>
      <c r="W175" s="43"/>
      <c r="Y175" s="43"/>
    </row>
    <row r="176" spans="15:25" ht="15" customHeight="1">
      <c r="O176" s="43"/>
      <c r="P176" s="43"/>
      <c r="Q176" s="43"/>
      <c r="R176" s="43"/>
      <c r="S176" s="43"/>
      <c r="T176" s="43"/>
      <c r="U176" s="43"/>
      <c r="V176" s="43"/>
      <c r="W176" s="43"/>
      <c r="Y176" s="43"/>
    </row>
    <row r="177" spans="15:25" ht="15" customHeight="1">
      <c r="O177" s="43"/>
      <c r="P177" s="43"/>
      <c r="Q177" s="43"/>
      <c r="R177" s="43"/>
      <c r="S177" s="43"/>
      <c r="T177" s="43"/>
      <c r="U177" s="43"/>
      <c r="V177" s="43"/>
      <c r="W177" s="43"/>
      <c r="Y177" s="43"/>
    </row>
    <row r="178" spans="15:25" ht="15" customHeight="1">
      <c r="O178" s="43"/>
      <c r="P178" s="43"/>
      <c r="Q178" s="43"/>
      <c r="R178" s="43"/>
      <c r="S178" s="43"/>
      <c r="T178" s="43"/>
      <c r="U178" s="43"/>
      <c r="V178" s="43"/>
      <c r="W178" s="43"/>
      <c r="Y178" s="43"/>
    </row>
    <row r="179" spans="15:25" ht="15" customHeight="1">
      <c r="O179" s="43"/>
      <c r="P179" s="43"/>
      <c r="Q179" s="43"/>
      <c r="R179" s="43"/>
      <c r="S179" s="43"/>
      <c r="T179" s="43"/>
      <c r="U179" s="43"/>
      <c r="V179" s="43"/>
      <c r="W179" s="43"/>
      <c r="Y179" s="43"/>
    </row>
    <row r="180" spans="15:25" ht="15" customHeight="1">
      <c r="O180" s="43"/>
      <c r="P180" s="43"/>
      <c r="Q180" s="43"/>
      <c r="R180" s="43"/>
      <c r="S180" s="43"/>
      <c r="T180" s="43"/>
      <c r="U180" s="43"/>
      <c r="V180" s="43"/>
      <c r="W180" s="43"/>
      <c r="Y180" s="43"/>
    </row>
    <row r="181" spans="15:25" ht="15" customHeight="1">
      <c r="O181" s="43"/>
      <c r="P181" s="43"/>
      <c r="Q181" s="43"/>
      <c r="R181" s="43"/>
      <c r="S181" s="43"/>
      <c r="T181" s="43"/>
      <c r="U181" s="43"/>
      <c r="V181" s="43"/>
      <c r="W181" s="43"/>
      <c r="Y181" s="43"/>
    </row>
    <row r="182" spans="15:25" ht="15" customHeight="1">
      <c r="O182" s="43"/>
      <c r="P182" s="43"/>
      <c r="Q182" s="43"/>
      <c r="R182" s="43"/>
      <c r="S182" s="43"/>
      <c r="T182" s="43"/>
      <c r="U182" s="43"/>
      <c r="V182" s="43"/>
      <c r="W182" s="43"/>
      <c r="Y182" s="43"/>
    </row>
    <row r="183" spans="15:25" ht="15" customHeight="1">
      <c r="O183" s="43"/>
      <c r="P183" s="43"/>
      <c r="Q183" s="43"/>
      <c r="R183" s="43"/>
      <c r="S183" s="43"/>
      <c r="T183" s="43"/>
      <c r="U183" s="43"/>
      <c r="V183" s="43"/>
      <c r="W183" s="43"/>
      <c r="Y183" s="43"/>
    </row>
    <row r="184" spans="15:25" ht="15" customHeight="1">
      <c r="O184" s="43"/>
      <c r="P184" s="43"/>
      <c r="Q184" s="43"/>
      <c r="R184" s="43"/>
      <c r="S184" s="43"/>
      <c r="T184" s="43"/>
      <c r="U184" s="43"/>
      <c r="V184" s="43"/>
      <c r="W184" s="43"/>
      <c r="Y184" s="43"/>
    </row>
    <row r="185" spans="15:25" ht="15" customHeight="1">
      <c r="O185" s="43"/>
      <c r="P185" s="43"/>
      <c r="Q185" s="43"/>
      <c r="R185" s="43"/>
      <c r="S185" s="43"/>
      <c r="T185" s="43"/>
      <c r="U185" s="43"/>
      <c r="V185" s="43"/>
      <c r="W185" s="43"/>
      <c r="Y185" s="43"/>
    </row>
    <row r="186" spans="15:25" ht="15" customHeight="1">
      <c r="O186" s="43"/>
      <c r="P186" s="43"/>
      <c r="Q186" s="43"/>
      <c r="R186" s="43"/>
      <c r="S186" s="43"/>
      <c r="T186" s="43"/>
      <c r="U186" s="43"/>
      <c r="V186" s="43"/>
      <c r="W186" s="43"/>
      <c r="Y186" s="43"/>
    </row>
    <row r="187" spans="15:25" ht="15" customHeight="1">
      <c r="O187" s="43"/>
      <c r="P187" s="43"/>
      <c r="Q187" s="43"/>
      <c r="R187" s="43"/>
      <c r="S187" s="43"/>
      <c r="T187" s="43"/>
      <c r="U187" s="43"/>
      <c r="V187" s="43"/>
      <c r="W187" s="43"/>
      <c r="Y187" s="43"/>
    </row>
    <row r="188" spans="15:25" ht="15" customHeight="1">
      <c r="O188" s="43"/>
      <c r="P188" s="43"/>
      <c r="Q188" s="43"/>
      <c r="R188" s="43"/>
      <c r="S188" s="43"/>
      <c r="T188" s="43"/>
      <c r="U188" s="43"/>
      <c r="V188" s="43"/>
      <c r="W188" s="43"/>
      <c r="Y188" s="43"/>
    </row>
    <row r="189" spans="15:25" ht="15" customHeight="1">
      <c r="O189" s="43"/>
      <c r="P189" s="43"/>
      <c r="Q189" s="43"/>
      <c r="R189" s="43"/>
      <c r="S189" s="43"/>
      <c r="T189" s="43"/>
      <c r="U189" s="43"/>
      <c r="V189" s="43"/>
      <c r="W189" s="43"/>
      <c r="Y189" s="43"/>
    </row>
    <row r="190" spans="15:25" ht="15" customHeight="1">
      <c r="O190" s="43"/>
      <c r="P190" s="43"/>
      <c r="Q190" s="43"/>
      <c r="R190" s="43"/>
      <c r="S190" s="43"/>
      <c r="T190" s="43"/>
      <c r="U190" s="43"/>
      <c r="V190" s="43"/>
      <c r="W190" s="43"/>
      <c r="Y190" s="43"/>
    </row>
    <row r="191" spans="15:25" ht="15" customHeight="1">
      <c r="O191" s="43"/>
      <c r="P191" s="43"/>
      <c r="Q191" s="43"/>
      <c r="R191" s="43"/>
      <c r="S191" s="43"/>
      <c r="T191" s="43"/>
      <c r="U191" s="43"/>
      <c r="V191" s="43"/>
      <c r="W191" s="43"/>
      <c r="Y191" s="43"/>
    </row>
    <row r="192" spans="15:25" ht="15" customHeight="1">
      <c r="O192" s="43"/>
      <c r="P192" s="43"/>
      <c r="Q192" s="43"/>
      <c r="R192" s="43"/>
      <c r="S192" s="43"/>
      <c r="T192" s="43"/>
      <c r="U192" s="43"/>
      <c r="V192" s="43"/>
      <c r="W192" s="43"/>
      <c r="Y192" s="43"/>
    </row>
    <row r="193" spans="15:25" ht="15" customHeight="1">
      <c r="O193" s="43"/>
      <c r="P193" s="43"/>
      <c r="Q193" s="43"/>
      <c r="R193" s="43"/>
      <c r="S193" s="43"/>
      <c r="T193" s="43"/>
      <c r="U193" s="43"/>
      <c r="V193" s="43"/>
      <c r="W193" s="43"/>
      <c r="Y193" s="43"/>
    </row>
    <row r="194" spans="15:25" ht="15" customHeight="1">
      <c r="O194" s="43"/>
      <c r="P194" s="43"/>
      <c r="Q194" s="43"/>
      <c r="R194" s="43"/>
      <c r="S194" s="43"/>
      <c r="T194" s="43"/>
      <c r="U194" s="43"/>
      <c r="V194" s="43"/>
      <c r="W194" s="43"/>
      <c r="Y194" s="43"/>
    </row>
    <row r="195" spans="15:25" ht="15" customHeight="1">
      <c r="O195" s="43"/>
      <c r="P195" s="43"/>
      <c r="Q195" s="43"/>
      <c r="R195" s="43"/>
      <c r="S195" s="43"/>
      <c r="T195" s="43"/>
      <c r="U195" s="43"/>
      <c r="V195" s="43"/>
      <c r="W195" s="43"/>
      <c r="Y195" s="43"/>
    </row>
    <row r="196" spans="15:25" ht="15" customHeight="1">
      <c r="O196" s="43"/>
      <c r="P196" s="43"/>
      <c r="Q196" s="43"/>
      <c r="R196" s="43"/>
      <c r="S196" s="43"/>
      <c r="T196" s="43"/>
      <c r="U196" s="43"/>
      <c r="V196" s="43"/>
      <c r="W196" s="43"/>
      <c r="Y196" s="43"/>
    </row>
    <row r="197" spans="15:25" ht="15" customHeight="1">
      <c r="O197" s="43"/>
      <c r="P197" s="43"/>
      <c r="Q197" s="43"/>
      <c r="R197" s="43"/>
      <c r="S197" s="43"/>
      <c r="T197" s="43"/>
      <c r="U197" s="43"/>
      <c r="V197" s="43"/>
      <c r="W197" s="43"/>
      <c r="Y197" s="43"/>
    </row>
    <row r="198" spans="15:25" ht="15" customHeight="1">
      <c r="O198" s="43"/>
      <c r="P198" s="43"/>
      <c r="Q198" s="43"/>
      <c r="R198" s="43"/>
      <c r="S198" s="43"/>
      <c r="T198" s="43"/>
      <c r="U198" s="43"/>
      <c r="V198" s="43"/>
      <c r="W198" s="43"/>
      <c r="Y198" s="43"/>
    </row>
    <row r="199" spans="15:25" ht="15" customHeight="1">
      <c r="O199" s="43"/>
      <c r="P199" s="43"/>
      <c r="Q199" s="43"/>
      <c r="R199" s="43"/>
      <c r="S199" s="43"/>
      <c r="T199" s="43"/>
      <c r="U199" s="43"/>
      <c r="V199" s="43"/>
      <c r="W199" s="43"/>
      <c r="Y199" s="43"/>
    </row>
    <row r="200" spans="15:25" ht="15" customHeight="1">
      <c r="O200" s="43"/>
      <c r="P200" s="43"/>
      <c r="Q200" s="43"/>
      <c r="R200" s="43"/>
      <c r="S200" s="43"/>
      <c r="T200" s="43"/>
      <c r="U200" s="43"/>
      <c r="V200" s="43"/>
      <c r="W200" s="43"/>
      <c r="Y200" s="43"/>
    </row>
    <row r="201" spans="15:25" ht="15" customHeight="1">
      <c r="O201" s="43"/>
      <c r="P201" s="43"/>
      <c r="Q201" s="43"/>
      <c r="R201" s="43"/>
      <c r="S201" s="43"/>
      <c r="T201" s="43"/>
      <c r="U201" s="43"/>
      <c r="V201" s="43"/>
      <c r="W201" s="43"/>
      <c r="Y201" s="43"/>
    </row>
    <row r="202" spans="15:25" ht="15" customHeight="1">
      <c r="O202" s="43"/>
      <c r="P202" s="43"/>
      <c r="Q202" s="43"/>
      <c r="R202" s="43"/>
      <c r="S202" s="43"/>
      <c r="T202" s="43"/>
      <c r="U202" s="43"/>
      <c r="V202" s="43"/>
      <c r="W202" s="43"/>
      <c r="Y202" s="43"/>
    </row>
    <row r="203" spans="15:25" ht="15" customHeight="1">
      <c r="O203" s="43"/>
      <c r="P203" s="43"/>
      <c r="Q203" s="43"/>
      <c r="R203" s="43"/>
      <c r="S203" s="43"/>
      <c r="T203" s="43"/>
      <c r="U203" s="43"/>
      <c r="V203" s="43"/>
      <c r="W203" s="43"/>
      <c r="Y203" s="43"/>
    </row>
    <row r="204" spans="15:25" ht="15" customHeight="1">
      <c r="O204" s="43"/>
      <c r="P204" s="43"/>
      <c r="Q204" s="43"/>
      <c r="R204" s="43"/>
      <c r="S204" s="43"/>
      <c r="T204" s="43"/>
      <c r="U204" s="43"/>
      <c r="V204" s="43"/>
      <c r="W204" s="43"/>
      <c r="Y204" s="43"/>
    </row>
    <row r="205" spans="15:25" ht="15" customHeight="1">
      <c r="O205" s="43"/>
      <c r="P205" s="43"/>
      <c r="Q205" s="43"/>
      <c r="R205" s="43"/>
      <c r="S205" s="43"/>
      <c r="T205" s="43"/>
      <c r="U205" s="43"/>
      <c r="V205" s="43"/>
      <c r="W205" s="43"/>
      <c r="Y205" s="43"/>
    </row>
    <row r="206" spans="15:25" ht="15" customHeight="1">
      <c r="O206" s="43"/>
      <c r="P206" s="43"/>
      <c r="Q206" s="43"/>
      <c r="R206" s="43"/>
      <c r="S206" s="43"/>
      <c r="T206" s="43"/>
      <c r="U206" s="43"/>
      <c r="V206" s="43"/>
      <c r="W206" s="43"/>
      <c r="Y206" s="43"/>
    </row>
    <row r="207" spans="15:25" ht="15" customHeight="1">
      <c r="O207" s="43"/>
      <c r="P207" s="43"/>
      <c r="Q207" s="43"/>
      <c r="R207" s="43"/>
      <c r="S207" s="43"/>
      <c r="T207" s="43"/>
      <c r="U207" s="43"/>
      <c r="V207" s="43"/>
      <c r="W207" s="43"/>
      <c r="Y207" s="43"/>
    </row>
    <row r="208" spans="15:25" ht="15" customHeight="1">
      <c r="O208" s="43"/>
      <c r="P208" s="43"/>
      <c r="Q208" s="43"/>
      <c r="R208" s="43"/>
      <c r="S208" s="43"/>
      <c r="T208" s="43"/>
      <c r="U208" s="43"/>
      <c r="V208" s="43"/>
      <c r="W208" s="43"/>
      <c r="Y208" s="43"/>
    </row>
    <row r="209" spans="15:25" ht="15" customHeight="1">
      <c r="O209" s="43"/>
      <c r="P209" s="43"/>
      <c r="Q209" s="43"/>
      <c r="R209" s="43"/>
      <c r="S209" s="43"/>
      <c r="T209" s="43"/>
      <c r="U209" s="43"/>
      <c r="V209" s="43"/>
      <c r="W209" s="43"/>
      <c r="Y209" s="43"/>
    </row>
    <row r="210" spans="15:25" ht="15" customHeight="1">
      <c r="O210" s="43"/>
      <c r="P210" s="43"/>
      <c r="Q210" s="43"/>
      <c r="R210" s="43"/>
      <c r="S210" s="43"/>
      <c r="T210" s="43"/>
      <c r="U210" s="43"/>
      <c r="V210" s="43"/>
      <c r="W210" s="43"/>
      <c r="Y210" s="43"/>
    </row>
    <row r="211" spans="15:25" ht="15" customHeight="1">
      <c r="O211" s="43"/>
      <c r="P211" s="43"/>
      <c r="Q211" s="43"/>
      <c r="R211" s="43"/>
      <c r="S211" s="43"/>
      <c r="T211" s="43"/>
      <c r="U211" s="43"/>
      <c r="V211" s="43"/>
      <c r="W211" s="43"/>
      <c r="Y211" s="43"/>
    </row>
    <row r="212" spans="15:25" ht="15" customHeight="1">
      <c r="O212" s="43"/>
      <c r="P212" s="43"/>
      <c r="Q212" s="43"/>
      <c r="R212" s="43"/>
      <c r="S212" s="43"/>
      <c r="T212" s="43"/>
      <c r="U212" s="43"/>
      <c r="V212" s="43"/>
      <c r="W212" s="43"/>
      <c r="Y212" s="43"/>
    </row>
    <row r="213" spans="15:25" ht="15" customHeight="1">
      <c r="O213" s="43"/>
      <c r="P213" s="43"/>
      <c r="Q213" s="43"/>
      <c r="R213" s="43"/>
      <c r="S213" s="43"/>
      <c r="T213" s="43"/>
      <c r="U213" s="43"/>
      <c r="V213" s="43"/>
      <c r="W213" s="43"/>
      <c r="Y213" s="43"/>
    </row>
    <row r="214" spans="15:25" ht="15" customHeight="1">
      <c r="O214" s="43"/>
      <c r="P214" s="43"/>
      <c r="Q214" s="43"/>
      <c r="R214" s="43"/>
      <c r="S214" s="43"/>
      <c r="T214" s="43"/>
      <c r="U214" s="43"/>
      <c r="V214" s="43"/>
      <c r="W214" s="43"/>
      <c r="Y214" s="43"/>
    </row>
    <row r="215" spans="15:25" ht="15" customHeight="1">
      <c r="O215" s="43"/>
      <c r="P215" s="43"/>
      <c r="Q215" s="43"/>
      <c r="R215" s="43"/>
      <c r="S215" s="43"/>
      <c r="T215" s="43"/>
      <c r="U215" s="43"/>
      <c r="V215" s="43"/>
      <c r="W215" s="43"/>
      <c r="Y215" s="43"/>
    </row>
    <row r="216" spans="15:25" ht="15" customHeight="1">
      <c r="O216" s="43"/>
      <c r="P216" s="43"/>
      <c r="Q216" s="43"/>
      <c r="R216" s="43"/>
      <c r="S216" s="43"/>
      <c r="T216" s="43"/>
      <c r="U216" s="43"/>
      <c r="V216" s="43"/>
      <c r="W216" s="43"/>
      <c r="Y216" s="43"/>
    </row>
    <row r="217" spans="15:25" ht="15" customHeight="1">
      <c r="O217" s="43"/>
      <c r="P217" s="43"/>
      <c r="Q217" s="43"/>
      <c r="R217" s="43"/>
      <c r="S217" s="43"/>
      <c r="T217" s="43"/>
      <c r="U217" s="43"/>
      <c r="V217" s="43"/>
      <c r="W217" s="43"/>
      <c r="Y217" s="43"/>
    </row>
    <row r="218" spans="15:25" ht="15" customHeight="1">
      <c r="O218" s="43"/>
      <c r="P218" s="43"/>
      <c r="Q218" s="43"/>
      <c r="R218" s="43"/>
      <c r="S218" s="43"/>
      <c r="T218" s="43"/>
      <c r="U218" s="43"/>
      <c r="V218" s="43"/>
      <c r="W218" s="43"/>
      <c r="Y218" s="43"/>
    </row>
    <row r="219" spans="15:25" ht="15" customHeight="1">
      <c r="O219" s="43"/>
      <c r="P219" s="43"/>
      <c r="Q219" s="43"/>
      <c r="R219" s="43"/>
      <c r="S219" s="43"/>
      <c r="T219" s="43"/>
      <c r="U219" s="43"/>
      <c r="V219" s="43"/>
      <c r="W219" s="43"/>
      <c r="Y219" s="43"/>
    </row>
    <row r="220" spans="15:25" ht="15" customHeight="1">
      <c r="O220" s="43"/>
      <c r="P220" s="43"/>
      <c r="Q220" s="43"/>
      <c r="R220" s="43"/>
      <c r="S220" s="43"/>
      <c r="T220" s="43"/>
      <c r="U220" s="43"/>
      <c r="V220" s="43"/>
      <c r="W220" s="43"/>
      <c r="Y220" s="43"/>
    </row>
    <row r="221" spans="15:25" ht="15" customHeight="1">
      <c r="O221" s="43"/>
      <c r="P221" s="43"/>
      <c r="Q221" s="43"/>
      <c r="R221" s="43"/>
      <c r="S221" s="43"/>
      <c r="T221" s="43"/>
      <c r="U221" s="43"/>
      <c r="V221" s="43"/>
      <c r="W221" s="43"/>
      <c r="Y221" s="43"/>
    </row>
    <row r="222" spans="15:25" ht="15" customHeight="1">
      <c r="O222" s="43"/>
      <c r="P222" s="43"/>
      <c r="Q222" s="43"/>
      <c r="R222" s="43"/>
      <c r="S222" s="43"/>
      <c r="T222" s="43"/>
      <c r="U222" s="43"/>
      <c r="V222" s="43"/>
      <c r="W222" s="43"/>
      <c r="Y222" s="43"/>
    </row>
    <row r="223" spans="15:25" ht="15" customHeight="1">
      <c r="O223" s="43"/>
      <c r="P223" s="43"/>
      <c r="Q223" s="43"/>
      <c r="R223" s="43"/>
      <c r="S223" s="43"/>
      <c r="T223" s="43"/>
      <c r="U223" s="43"/>
      <c r="V223" s="43"/>
      <c r="W223" s="43"/>
      <c r="Y223" s="43"/>
    </row>
    <row r="224" spans="15:25" ht="15" customHeight="1">
      <c r="O224" s="43"/>
      <c r="P224" s="43"/>
      <c r="Q224" s="43"/>
      <c r="R224" s="43"/>
      <c r="S224" s="43"/>
      <c r="T224" s="43"/>
      <c r="U224" s="43"/>
      <c r="V224" s="43"/>
      <c r="W224" s="43"/>
      <c r="Y224" s="43"/>
    </row>
    <row r="225" spans="15:25" ht="15" customHeight="1">
      <c r="O225" s="43"/>
      <c r="P225" s="43"/>
      <c r="Q225" s="43"/>
      <c r="R225" s="43"/>
      <c r="S225" s="43"/>
      <c r="T225" s="43"/>
      <c r="U225" s="43"/>
      <c r="V225" s="43"/>
      <c r="W225" s="43"/>
      <c r="Y225" s="43"/>
    </row>
    <row r="226" spans="15:25" ht="15" customHeight="1">
      <c r="O226" s="43"/>
      <c r="P226" s="43"/>
      <c r="Q226" s="43"/>
      <c r="R226" s="43"/>
      <c r="S226" s="43"/>
      <c r="T226" s="43"/>
      <c r="U226" s="43"/>
      <c r="V226" s="43"/>
      <c r="W226" s="43"/>
      <c r="Y226" s="43"/>
    </row>
    <row r="227" spans="15:25" ht="15" customHeight="1">
      <c r="O227" s="43"/>
      <c r="P227" s="43"/>
      <c r="Q227" s="43"/>
      <c r="R227" s="43"/>
      <c r="S227" s="43"/>
      <c r="T227" s="43"/>
      <c r="U227" s="43"/>
      <c r="V227" s="43"/>
      <c r="W227" s="43"/>
      <c r="Y227" s="43"/>
    </row>
    <row r="228" spans="15:25" ht="15" customHeight="1">
      <c r="O228" s="43"/>
      <c r="P228" s="43"/>
      <c r="Q228" s="43"/>
      <c r="R228" s="43"/>
      <c r="S228" s="43"/>
      <c r="T228" s="43"/>
      <c r="U228" s="43"/>
      <c r="V228" s="43"/>
      <c r="W228" s="43"/>
      <c r="Y228" s="43"/>
    </row>
    <row r="229" spans="15:25" ht="15" customHeight="1">
      <c r="O229" s="43"/>
      <c r="P229" s="43"/>
      <c r="Q229" s="43"/>
      <c r="R229" s="43"/>
      <c r="S229" s="43"/>
      <c r="T229" s="43"/>
      <c r="U229" s="43"/>
      <c r="V229" s="43"/>
      <c r="W229" s="43"/>
      <c r="Y229" s="43"/>
    </row>
    <row r="230" spans="15:25" ht="15" customHeight="1">
      <c r="O230" s="43"/>
      <c r="P230" s="43"/>
      <c r="Q230" s="43"/>
      <c r="R230" s="43"/>
      <c r="S230" s="43"/>
      <c r="T230" s="43"/>
      <c r="U230" s="43"/>
      <c r="V230" s="43"/>
      <c r="W230" s="43"/>
      <c r="Y230" s="43"/>
    </row>
    <row r="231" spans="15:25" ht="15" customHeight="1">
      <c r="O231" s="43"/>
      <c r="P231" s="43"/>
      <c r="Q231" s="43"/>
      <c r="R231" s="43"/>
      <c r="S231" s="43"/>
      <c r="T231" s="43"/>
      <c r="U231" s="43"/>
      <c r="V231" s="43"/>
      <c r="W231" s="43"/>
      <c r="Y231" s="43"/>
    </row>
    <row r="232" spans="15:25" ht="15" customHeight="1">
      <c r="O232" s="43"/>
      <c r="P232" s="43"/>
      <c r="Q232" s="43"/>
      <c r="R232" s="43"/>
      <c r="S232" s="43"/>
      <c r="T232" s="43"/>
      <c r="U232" s="43"/>
      <c r="V232" s="43"/>
      <c r="W232" s="43"/>
      <c r="Y232" s="43"/>
    </row>
    <row r="233" spans="15:25" ht="15" customHeight="1">
      <c r="O233" s="43"/>
      <c r="P233" s="43"/>
      <c r="Q233" s="43"/>
      <c r="R233" s="43"/>
      <c r="S233" s="43"/>
      <c r="T233" s="43"/>
      <c r="U233" s="43"/>
      <c r="V233" s="43"/>
      <c r="W233" s="43"/>
      <c r="Y233" s="43"/>
    </row>
    <row r="234" spans="15:25" ht="15" customHeight="1">
      <c r="O234" s="43"/>
      <c r="P234" s="43"/>
      <c r="Q234" s="43"/>
      <c r="R234" s="43"/>
      <c r="S234" s="43"/>
      <c r="T234" s="43"/>
      <c r="U234" s="43"/>
      <c r="V234" s="43"/>
      <c r="W234" s="43"/>
      <c r="Y234" s="43"/>
    </row>
    <row r="235" spans="15:25" ht="15" customHeight="1">
      <c r="O235" s="43"/>
      <c r="P235" s="43"/>
      <c r="Q235" s="43"/>
      <c r="R235" s="43"/>
      <c r="S235" s="43"/>
      <c r="T235" s="43"/>
      <c r="U235" s="43"/>
      <c r="V235" s="43"/>
      <c r="W235" s="43"/>
      <c r="Y235" s="43"/>
    </row>
    <row r="236" spans="15:25" ht="15" customHeight="1">
      <c r="O236" s="43"/>
      <c r="P236" s="43"/>
      <c r="Q236" s="43"/>
      <c r="R236" s="43"/>
      <c r="S236" s="43"/>
      <c r="T236" s="43"/>
      <c r="U236" s="43"/>
      <c r="V236" s="43"/>
      <c r="W236" s="43"/>
      <c r="Y236" s="43"/>
    </row>
    <row r="237" spans="15:25" ht="15" customHeight="1">
      <c r="O237" s="43"/>
      <c r="P237" s="43"/>
      <c r="Q237" s="43"/>
      <c r="R237" s="43"/>
      <c r="S237" s="43"/>
      <c r="T237" s="43"/>
      <c r="U237" s="43"/>
      <c r="V237" s="43"/>
      <c r="W237" s="43"/>
      <c r="Y237" s="43"/>
    </row>
    <row r="238" spans="15:25" ht="15" customHeight="1">
      <c r="O238" s="43"/>
      <c r="P238" s="43"/>
      <c r="Q238" s="43"/>
      <c r="R238" s="43"/>
      <c r="S238" s="43"/>
      <c r="T238" s="43"/>
      <c r="U238" s="43"/>
      <c r="V238" s="43"/>
      <c r="W238" s="43"/>
      <c r="Y238" s="43"/>
    </row>
    <row r="239" spans="15:25" ht="15" customHeight="1">
      <c r="O239" s="43"/>
      <c r="P239" s="43"/>
      <c r="Q239" s="43"/>
      <c r="R239" s="43"/>
      <c r="S239" s="43"/>
      <c r="T239" s="43"/>
      <c r="U239" s="43"/>
      <c r="V239" s="43"/>
      <c r="W239" s="43"/>
      <c r="Y239" s="43"/>
    </row>
    <row r="240" spans="15:25" ht="15" customHeight="1">
      <c r="O240" s="43"/>
      <c r="P240" s="43"/>
      <c r="Q240" s="43"/>
      <c r="R240" s="43"/>
      <c r="S240" s="43"/>
      <c r="T240" s="43"/>
      <c r="U240" s="43"/>
      <c r="V240" s="43"/>
      <c r="W240" s="43"/>
      <c r="Y240" s="43"/>
    </row>
    <row r="241" spans="15:25" ht="15" customHeight="1">
      <c r="O241" s="43"/>
      <c r="P241" s="43"/>
      <c r="Q241" s="43"/>
      <c r="R241" s="43"/>
      <c r="S241" s="43"/>
      <c r="T241" s="43"/>
      <c r="U241" s="43"/>
      <c r="V241" s="43"/>
      <c r="W241" s="43"/>
      <c r="Y241" s="43"/>
    </row>
    <row r="242" spans="15:25" ht="15" customHeight="1">
      <c r="O242" s="43"/>
      <c r="P242" s="43"/>
      <c r="Q242" s="43"/>
      <c r="R242" s="43"/>
      <c r="S242" s="43"/>
      <c r="T242" s="43"/>
      <c r="U242" s="43"/>
      <c r="V242" s="43"/>
      <c r="W242" s="43"/>
      <c r="Y242" s="43"/>
    </row>
    <row r="243" spans="15:25" ht="15" customHeight="1">
      <c r="O243" s="43"/>
      <c r="P243" s="43"/>
      <c r="Q243" s="43"/>
      <c r="R243" s="43"/>
      <c r="S243" s="43"/>
      <c r="T243" s="43"/>
      <c r="U243" s="43"/>
      <c r="V243" s="43"/>
      <c r="W243" s="43"/>
      <c r="Y243" s="43"/>
    </row>
    <row r="244" spans="15:25" ht="15" customHeight="1">
      <c r="O244" s="43"/>
      <c r="P244" s="43"/>
      <c r="Q244" s="43"/>
      <c r="R244" s="43"/>
      <c r="S244" s="43"/>
      <c r="T244" s="43"/>
      <c r="U244" s="43"/>
      <c r="V244" s="43"/>
      <c r="W244" s="43"/>
      <c r="Y244" s="43"/>
    </row>
    <row r="245" spans="15:25" ht="15" customHeight="1">
      <c r="O245" s="43"/>
      <c r="P245" s="43"/>
      <c r="Q245" s="43"/>
      <c r="R245" s="43"/>
      <c r="S245" s="43"/>
      <c r="T245" s="43"/>
      <c r="U245" s="43"/>
      <c r="V245" s="43"/>
      <c r="W245" s="43"/>
      <c r="Y245" s="43"/>
    </row>
    <row r="246" spans="15:25" ht="15" customHeight="1">
      <c r="O246" s="43"/>
      <c r="P246" s="43"/>
      <c r="Q246" s="43"/>
      <c r="R246" s="43"/>
      <c r="S246" s="43"/>
      <c r="T246" s="43"/>
      <c r="U246" s="43"/>
      <c r="V246" s="43"/>
      <c r="W246" s="43"/>
      <c r="Y246" s="43"/>
    </row>
    <row r="247" spans="15:25" ht="15" customHeight="1">
      <c r="O247" s="43"/>
      <c r="P247" s="43"/>
      <c r="Q247" s="43"/>
      <c r="R247" s="43"/>
      <c r="S247" s="43"/>
      <c r="T247" s="43"/>
      <c r="U247" s="43"/>
      <c r="V247" s="43"/>
      <c r="W247" s="43"/>
      <c r="Y247" s="43"/>
    </row>
    <row r="248" spans="15:25" ht="15" customHeight="1">
      <c r="O248" s="43"/>
      <c r="P248" s="43"/>
      <c r="Q248" s="43"/>
      <c r="R248" s="43"/>
      <c r="S248" s="43"/>
      <c r="T248" s="43"/>
      <c r="U248" s="43"/>
      <c r="V248" s="43"/>
      <c r="W248" s="43"/>
      <c r="Y248" s="43"/>
    </row>
    <row r="249" spans="15:25" ht="15" customHeight="1">
      <c r="O249" s="43"/>
      <c r="P249" s="43"/>
      <c r="Q249" s="43"/>
      <c r="R249" s="43"/>
      <c r="S249" s="43"/>
      <c r="T249" s="43"/>
      <c r="U249" s="43"/>
      <c r="V249" s="43"/>
      <c r="W249" s="43"/>
      <c r="Y249" s="43"/>
    </row>
    <row r="250" spans="15:25" ht="15" customHeight="1">
      <c r="O250" s="43"/>
      <c r="P250" s="43"/>
      <c r="Q250" s="43"/>
      <c r="R250" s="43"/>
      <c r="S250" s="43"/>
      <c r="T250" s="43"/>
      <c r="U250" s="43"/>
      <c r="V250" s="43"/>
      <c r="W250" s="43"/>
      <c r="Y250" s="43"/>
    </row>
    <row r="251" spans="15:25" ht="15" customHeight="1">
      <c r="O251" s="43"/>
      <c r="P251" s="43"/>
      <c r="Q251" s="43"/>
      <c r="R251" s="43"/>
      <c r="S251" s="43"/>
      <c r="T251" s="43"/>
      <c r="U251" s="43"/>
      <c r="V251" s="43"/>
      <c r="W251" s="43"/>
      <c r="Y251" s="43"/>
    </row>
    <row r="252" spans="15:25" ht="15" customHeight="1">
      <c r="O252" s="43"/>
      <c r="P252" s="43"/>
      <c r="Q252" s="43"/>
      <c r="R252" s="43"/>
      <c r="S252" s="43"/>
      <c r="T252" s="43"/>
      <c r="U252" s="43"/>
      <c r="V252" s="43"/>
      <c r="W252" s="43"/>
      <c r="Y252" s="43"/>
    </row>
    <row r="253" spans="15:25" ht="15" customHeight="1">
      <c r="O253" s="43"/>
      <c r="P253" s="43"/>
      <c r="Q253" s="43"/>
      <c r="R253" s="43"/>
      <c r="S253" s="43"/>
      <c r="T253" s="43"/>
      <c r="U253" s="43"/>
      <c r="V253" s="43"/>
      <c r="W253" s="43"/>
      <c r="Y253" s="43"/>
    </row>
    <row r="254" spans="15:25" ht="15" customHeight="1">
      <c r="O254" s="43"/>
      <c r="P254" s="43"/>
      <c r="Q254" s="43"/>
      <c r="R254" s="43"/>
      <c r="S254" s="43"/>
      <c r="T254" s="43"/>
      <c r="U254" s="43"/>
      <c r="V254" s="43"/>
      <c r="W254" s="43"/>
      <c r="Y254" s="43"/>
    </row>
    <row r="255" spans="15:25" ht="15" customHeight="1">
      <c r="O255" s="43"/>
      <c r="P255" s="43"/>
      <c r="Q255" s="43"/>
      <c r="R255" s="43"/>
      <c r="S255" s="43"/>
      <c r="T255" s="43"/>
      <c r="U255" s="43"/>
      <c r="V255" s="43"/>
      <c r="W255" s="43"/>
      <c r="Y255" s="43"/>
    </row>
    <row r="256" spans="15:25" ht="15" customHeight="1">
      <c r="O256" s="43"/>
      <c r="P256" s="43"/>
      <c r="Q256" s="43"/>
      <c r="R256" s="43"/>
      <c r="S256" s="43"/>
      <c r="T256" s="43"/>
      <c r="U256" s="43"/>
      <c r="V256" s="43"/>
      <c r="W256" s="43"/>
      <c r="Y256" s="43"/>
    </row>
    <row r="257" spans="15:25" ht="15" customHeight="1">
      <c r="O257" s="43"/>
      <c r="P257" s="43"/>
      <c r="Q257" s="43"/>
      <c r="R257" s="43"/>
      <c r="S257" s="43"/>
      <c r="T257" s="43"/>
      <c r="U257" s="43"/>
      <c r="V257" s="43"/>
      <c r="W257" s="43"/>
      <c r="Y257" s="43"/>
    </row>
    <row r="258" spans="15:25" ht="15" customHeight="1">
      <c r="O258" s="43"/>
      <c r="P258" s="43"/>
      <c r="Q258" s="43"/>
      <c r="R258" s="43"/>
      <c r="S258" s="43"/>
      <c r="T258" s="43"/>
      <c r="U258" s="43"/>
      <c r="V258" s="43"/>
      <c r="W258" s="43"/>
      <c r="Y258" s="43"/>
    </row>
    <row r="259" spans="15:25" ht="15" customHeight="1">
      <c r="O259" s="43"/>
      <c r="P259" s="43"/>
      <c r="Q259" s="43"/>
      <c r="R259" s="43"/>
      <c r="S259" s="43"/>
      <c r="T259" s="43"/>
      <c r="U259" s="43"/>
      <c r="V259" s="43"/>
      <c r="W259" s="43"/>
      <c r="Y259" s="43"/>
    </row>
    <row r="260" spans="15:25" ht="15" customHeight="1">
      <c r="O260" s="43"/>
      <c r="P260" s="43"/>
      <c r="Q260" s="43"/>
      <c r="R260" s="43"/>
      <c r="S260" s="43"/>
      <c r="T260" s="43"/>
      <c r="U260" s="43"/>
      <c r="V260" s="43"/>
      <c r="W260" s="43"/>
      <c r="Y260" s="43"/>
    </row>
    <row r="261" spans="15:25" ht="15" customHeight="1">
      <c r="O261" s="43"/>
      <c r="P261" s="43"/>
      <c r="Q261" s="43"/>
      <c r="R261" s="43"/>
      <c r="S261" s="43"/>
      <c r="T261" s="43"/>
      <c r="U261" s="43"/>
      <c r="V261" s="43"/>
      <c r="W261" s="43"/>
      <c r="Y261" s="43"/>
    </row>
    <row r="262" spans="15:25" ht="15" customHeight="1">
      <c r="O262" s="43"/>
      <c r="P262" s="43"/>
      <c r="Q262" s="43"/>
      <c r="R262" s="43"/>
      <c r="S262" s="43"/>
      <c r="T262" s="43"/>
      <c r="U262" s="43"/>
      <c r="V262" s="43"/>
      <c r="W262" s="43"/>
      <c r="Y262" s="43"/>
    </row>
    <row r="263" spans="15:25" ht="15" customHeight="1">
      <c r="O263" s="43"/>
      <c r="P263" s="43"/>
      <c r="Q263" s="43"/>
      <c r="R263" s="43"/>
      <c r="S263" s="43"/>
      <c r="T263" s="43"/>
      <c r="U263" s="43"/>
      <c r="V263" s="43"/>
      <c r="W263" s="43"/>
      <c r="Y263" s="43"/>
    </row>
    <row r="264" spans="15:25" ht="15" customHeight="1">
      <c r="O264" s="43"/>
      <c r="P264" s="43"/>
      <c r="Q264" s="43"/>
      <c r="R264" s="43"/>
      <c r="S264" s="43"/>
      <c r="T264" s="43"/>
      <c r="U264" s="43"/>
      <c r="V264" s="43"/>
      <c r="W264" s="43"/>
      <c r="Y264" s="43"/>
    </row>
    <row r="265" spans="15:25" ht="15" customHeight="1">
      <c r="O265" s="43"/>
      <c r="P265" s="43"/>
      <c r="Q265" s="43"/>
      <c r="R265" s="43"/>
      <c r="S265" s="43"/>
      <c r="T265" s="43"/>
      <c r="U265" s="43"/>
      <c r="V265" s="43"/>
      <c r="W265" s="43"/>
      <c r="Y265" s="43"/>
    </row>
    <row r="266" spans="15:25" ht="15" customHeight="1">
      <c r="O266" s="43"/>
      <c r="P266" s="43"/>
      <c r="Q266" s="43"/>
      <c r="R266" s="43"/>
      <c r="S266" s="43"/>
      <c r="T266" s="43"/>
      <c r="U266" s="43"/>
      <c r="V266" s="43"/>
      <c r="W266" s="43"/>
      <c r="Y266" s="43"/>
    </row>
    <row r="267" spans="15:25" ht="15" customHeight="1">
      <c r="O267" s="43"/>
      <c r="P267" s="43"/>
      <c r="Q267" s="43"/>
      <c r="R267" s="43"/>
      <c r="S267" s="43"/>
      <c r="T267" s="43"/>
      <c r="U267" s="43"/>
      <c r="V267" s="43"/>
      <c r="W267" s="43"/>
      <c r="Y267" s="43"/>
    </row>
    <row r="268" spans="15:25" ht="15" customHeight="1">
      <c r="O268" s="43"/>
      <c r="P268" s="43"/>
      <c r="Q268" s="43"/>
      <c r="R268" s="43"/>
      <c r="S268" s="43"/>
      <c r="T268" s="43"/>
      <c r="U268" s="43"/>
      <c r="V268" s="43"/>
      <c r="W268" s="43"/>
      <c r="Y268" s="43"/>
    </row>
    <row r="269" spans="15:25" ht="15" customHeight="1">
      <c r="O269" s="43"/>
      <c r="P269" s="43"/>
      <c r="Q269" s="43"/>
      <c r="R269" s="43"/>
      <c r="S269" s="43"/>
      <c r="T269" s="43"/>
      <c r="U269" s="43"/>
      <c r="V269" s="43"/>
      <c r="W269" s="43"/>
      <c r="Y269" s="43"/>
    </row>
    <row r="270" spans="15:25" ht="15" customHeight="1">
      <c r="O270" s="43"/>
      <c r="P270" s="43"/>
      <c r="Q270" s="43"/>
      <c r="R270" s="43"/>
      <c r="S270" s="43"/>
      <c r="T270" s="43"/>
      <c r="U270" s="43"/>
      <c r="V270" s="43"/>
      <c r="W270" s="43"/>
      <c r="Y270" s="43"/>
    </row>
    <row r="271" spans="15:25" ht="15" customHeight="1">
      <c r="O271" s="43"/>
      <c r="P271" s="43"/>
      <c r="Q271" s="43"/>
      <c r="R271" s="43"/>
      <c r="S271" s="43"/>
      <c r="T271" s="43"/>
      <c r="U271" s="43"/>
      <c r="V271" s="43"/>
      <c r="W271" s="43"/>
      <c r="Y271" s="43"/>
    </row>
    <row r="272" spans="15:25" ht="15" customHeight="1">
      <c r="O272" s="43"/>
      <c r="P272" s="43"/>
      <c r="Q272" s="43"/>
      <c r="R272" s="43"/>
      <c r="S272" s="43"/>
      <c r="T272" s="43"/>
      <c r="U272" s="43"/>
      <c r="V272" s="43"/>
      <c r="W272" s="43"/>
      <c r="Y272" s="43"/>
    </row>
    <row r="273" spans="15:25" ht="15" customHeight="1">
      <c r="O273" s="43"/>
      <c r="P273" s="43"/>
      <c r="Q273" s="43"/>
      <c r="R273" s="43"/>
      <c r="S273" s="43"/>
      <c r="T273" s="43"/>
      <c r="U273" s="43"/>
      <c r="V273" s="43"/>
      <c r="W273" s="43"/>
      <c r="Y273" s="43"/>
    </row>
    <row r="274" spans="15:25" ht="15" customHeight="1">
      <c r="O274" s="43"/>
      <c r="P274" s="43"/>
      <c r="Q274" s="43"/>
      <c r="R274" s="43"/>
      <c r="S274" s="43"/>
      <c r="T274" s="43"/>
      <c r="U274" s="43"/>
      <c r="V274" s="43"/>
      <c r="W274" s="43"/>
      <c r="Y274" s="43"/>
    </row>
    <row r="275" spans="15:25" ht="15" customHeight="1">
      <c r="O275" s="43"/>
      <c r="P275" s="43"/>
      <c r="Q275" s="43"/>
      <c r="R275" s="43"/>
      <c r="S275" s="43"/>
      <c r="T275" s="43"/>
      <c r="U275" s="43"/>
      <c r="V275" s="43"/>
      <c r="W275" s="43"/>
      <c r="Y275" s="43"/>
    </row>
    <row r="276" spans="15:25" ht="15" customHeight="1">
      <c r="O276" s="43"/>
      <c r="P276" s="43"/>
      <c r="Q276" s="43"/>
      <c r="R276" s="43"/>
      <c r="S276" s="43"/>
      <c r="T276" s="43"/>
      <c r="U276" s="43"/>
      <c r="V276" s="43"/>
      <c r="W276" s="43"/>
      <c r="Y276" s="43"/>
    </row>
    <row r="277" spans="15:25" ht="15" customHeight="1">
      <c r="O277" s="43"/>
      <c r="P277" s="43"/>
      <c r="Q277" s="43"/>
      <c r="R277" s="43"/>
      <c r="S277" s="43"/>
      <c r="T277" s="43"/>
      <c r="U277" s="43"/>
      <c r="V277" s="43"/>
      <c r="W277" s="43"/>
      <c r="Y277" s="43"/>
    </row>
    <row r="278" spans="15:25" ht="15" customHeight="1">
      <c r="O278" s="43"/>
      <c r="P278" s="43"/>
      <c r="Q278" s="43"/>
      <c r="R278" s="43"/>
      <c r="S278" s="43"/>
      <c r="T278" s="43"/>
      <c r="U278" s="43"/>
      <c r="V278" s="43"/>
      <c r="W278" s="43"/>
      <c r="Y278" s="43"/>
    </row>
    <row r="279" spans="15:25" ht="15" customHeight="1">
      <c r="O279" s="43"/>
      <c r="P279" s="43"/>
      <c r="Q279" s="43"/>
      <c r="R279" s="43"/>
      <c r="S279" s="43"/>
      <c r="T279" s="43"/>
      <c r="U279" s="43"/>
      <c r="V279" s="43"/>
      <c r="W279" s="43"/>
      <c r="Y279" s="43"/>
    </row>
    <row r="280" spans="15:25" ht="15" customHeight="1">
      <c r="O280" s="43"/>
      <c r="P280" s="43"/>
      <c r="Q280" s="43"/>
      <c r="R280" s="43"/>
      <c r="S280" s="43"/>
      <c r="T280" s="43"/>
      <c r="U280" s="43"/>
      <c r="V280" s="43"/>
      <c r="W280" s="43"/>
      <c r="Y280" s="43"/>
    </row>
    <row r="281" spans="15:25" ht="15" customHeight="1">
      <c r="O281" s="43"/>
      <c r="P281" s="43"/>
      <c r="Q281" s="43"/>
      <c r="R281" s="43"/>
      <c r="S281" s="43"/>
      <c r="T281" s="43"/>
      <c r="U281" s="43"/>
      <c r="V281" s="43"/>
      <c r="W281" s="43"/>
      <c r="Y281" s="43"/>
    </row>
    <row r="282" spans="15:25" ht="15" customHeight="1">
      <c r="O282" s="43"/>
      <c r="P282" s="43"/>
      <c r="Q282" s="43"/>
      <c r="R282" s="43"/>
      <c r="S282" s="43"/>
      <c r="T282" s="43"/>
      <c r="U282" s="43"/>
      <c r="V282" s="43"/>
      <c r="W282" s="43"/>
      <c r="Y282" s="43"/>
    </row>
    <row r="283" spans="15:25" ht="15" customHeight="1">
      <c r="O283" s="43"/>
      <c r="P283" s="43"/>
      <c r="Q283" s="43"/>
      <c r="R283" s="43"/>
      <c r="S283" s="43"/>
      <c r="T283" s="43"/>
      <c r="U283" s="43"/>
      <c r="V283" s="43"/>
      <c r="W283" s="43"/>
      <c r="Y283" s="43"/>
    </row>
    <row r="284" spans="15:25" ht="15" customHeight="1">
      <c r="O284" s="43"/>
      <c r="P284" s="43"/>
      <c r="Q284" s="43"/>
      <c r="R284" s="43"/>
      <c r="S284" s="43"/>
      <c r="T284" s="43"/>
      <c r="U284" s="43"/>
      <c r="V284" s="43"/>
      <c r="W284" s="43"/>
      <c r="Y284" s="43"/>
    </row>
    <row r="285" spans="15:25" ht="15" customHeight="1">
      <c r="O285" s="43"/>
      <c r="P285" s="43"/>
      <c r="Q285" s="43"/>
      <c r="R285" s="43"/>
      <c r="S285" s="43"/>
      <c r="T285" s="43"/>
      <c r="U285" s="43"/>
      <c r="V285" s="43"/>
      <c r="W285" s="43"/>
      <c r="Y285" s="43"/>
    </row>
    <row r="286" spans="15:25" ht="15" customHeight="1">
      <c r="O286" s="43"/>
      <c r="P286" s="43"/>
      <c r="Q286" s="43"/>
      <c r="R286" s="43"/>
      <c r="S286" s="43"/>
      <c r="T286" s="43"/>
      <c r="U286" s="43"/>
      <c r="V286" s="43"/>
      <c r="W286" s="43"/>
      <c r="Y286" s="43"/>
    </row>
    <row r="287" spans="15:25" ht="15" customHeight="1">
      <c r="O287" s="43"/>
      <c r="P287" s="43"/>
      <c r="Q287" s="43"/>
      <c r="R287" s="43"/>
      <c r="S287" s="43"/>
      <c r="T287" s="43"/>
      <c r="U287" s="43"/>
      <c r="V287" s="43"/>
      <c r="W287" s="43"/>
      <c r="Y287" s="43"/>
    </row>
    <row r="288" spans="15:25" ht="15" customHeight="1">
      <c r="O288" s="43"/>
      <c r="P288" s="43"/>
      <c r="Q288" s="43"/>
      <c r="R288" s="43"/>
      <c r="S288" s="43"/>
      <c r="T288" s="43"/>
      <c r="U288" s="43"/>
      <c r="V288" s="43"/>
      <c r="W288" s="43"/>
      <c r="Y288" s="43"/>
    </row>
    <row r="289" spans="15:25" ht="15" customHeight="1">
      <c r="O289" s="43"/>
      <c r="P289" s="43"/>
      <c r="Q289" s="43"/>
      <c r="R289" s="43"/>
      <c r="S289" s="43"/>
      <c r="T289" s="43"/>
      <c r="U289" s="43"/>
      <c r="V289" s="43"/>
      <c r="W289" s="43"/>
      <c r="Y289" s="43"/>
    </row>
    <row r="290" spans="15:25" ht="15" customHeight="1">
      <c r="O290" s="43"/>
      <c r="P290" s="43"/>
      <c r="Q290" s="43"/>
      <c r="R290" s="43"/>
      <c r="S290" s="43"/>
      <c r="T290" s="43"/>
      <c r="U290" s="43"/>
      <c r="V290" s="43"/>
      <c r="W290" s="43"/>
      <c r="Y290" s="43"/>
    </row>
    <row r="291" spans="15:25" ht="15" customHeight="1">
      <c r="O291" s="43"/>
      <c r="P291" s="43"/>
      <c r="Q291" s="43"/>
      <c r="R291" s="43"/>
      <c r="S291" s="43"/>
      <c r="T291" s="43"/>
      <c r="U291" s="43"/>
      <c r="V291" s="43"/>
      <c r="W291" s="43"/>
      <c r="Y291" s="43"/>
    </row>
    <row r="292" spans="15:25" ht="15" customHeight="1">
      <c r="O292" s="43"/>
      <c r="P292" s="43"/>
      <c r="Q292" s="43"/>
      <c r="R292" s="43"/>
      <c r="S292" s="43"/>
      <c r="T292" s="43"/>
      <c r="U292" s="43"/>
      <c r="V292" s="43"/>
      <c r="W292" s="43"/>
      <c r="Y292" s="43"/>
    </row>
    <row r="293" spans="15:25" ht="15" customHeight="1">
      <c r="O293" s="43"/>
      <c r="P293" s="43"/>
      <c r="Q293" s="43"/>
      <c r="R293" s="43"/>
      <c r="S293" s="43"/>
      <c r="T293" s="43"/>
      <c r="U293" s="43"/>
      <c r="V293" s="43"/>
      <c r="W293" s="43"/>
      <c r="Y293" s="43"/>
    </row>
    <row r="294" spans="15:25" ht="15" customHeight="1">
      <c r="O294" s="43"/>
      <c r="P294" s="43"/>
      <c r="Q294" s="43"/>
      <c r="R294" s="43"/>
      <c r="S294" s="43"/>
      <c r="T294" s="43"/>
      <c r="U294" s="43"/>
      <c r="V294" s="43"/>
      <c r="W294" s="43"/>
      <c r="Y294" s="43"/>
    </row>
    <row r="295" spans="15:25" ht="15" customHeight="1">
      <c r="O295" s="43"/>
      <c r="P295" s="43"/>
      <c r="Q295" s="43"/>
      <c r="R295" s="43"/>
      <c r="S295" s="43"/>
      <c r="T295" s="43"/>
      <c r="U295" s="43"/>
      <c r="V295" s="43"/>
      <c r="W295" s="43"/>
      <c r="Y295" s="43"/>
    </row>
    <row r="296" spans="15:25" ht="15" customHeight="1">
      <c r="O296" s="43"/>
      <c r="P296" s="43"/>
      <c r="Q296" s="43"/>
      <c r="R296" s="43"/>
      <c r="S296" s="43"/>
      <c r="T296" s="43"/>
      <c r="U296" s="43"/>
      <c r="V296" s="43"/>
      <c r="W296" s="43"/>
      <c r="Y296" s="43"/>
    </row>
    <row r="297" spans="15:25" ht="15" customHeight="1">
      <c r="O297" s="43"/>
      <c r="P297" s="43"/>
      <c r="Q297" s="43"/>
      <c r="R297" s="43"/>
      <c r="S297" s="43"/>
      <c r="T297" s="43"/>
      <c r="U297" s="43"/>
      <c r="V297" s="43"/>
      <c r="W297" s="43"/>
      <c r="Y297" s="43"/>
    </row>
    <row r="298" spans="15:25" ht="15" customHeight="1">
      <c r="O298" s="43"/>
      <c r="P298" s="43"/>
      <c r="Q298" s="43"/>
      <c r="R298" s="43"/>
      <c r="S298" s="43"/>
      <c r="T298" s="43"/>
      <c r="U298" s="43"/>
      <c r="V298" s="43"/>
      <c r="W298" s="43"/>
      <c r="Y298" s="43"/>
    </row>
    <row r="299" spans="15:25" ht="15" customHeight="1">
      <c r="O299" s="43"/>
      <c r="P299" s="43"/>
      <c r="Q299" s="43"/>
      <c r="R299" s="43"/>
      <c r="S299" s="43"/>
      <c r="T299" s="43"/>
      <c r="U299" s="43"/>
      <c r="V299" s="43"/>
      <c r="W299" s="43"/>
      <c r="Y299" s="43"/>
    </row>
    <row r="300" spans="15:25" ht="15" customHeight="1">
      <c r="O300" s="43"/>
      <c r="P300" s="43"/>
      <c r="Q300" s="43"/>
      <c r="R300" s="43"/>
      <c r="S300" s="43"/>
      <c r="T300" s="43"/>
      <c r="U300" s="43"/>
      <c r="V300" s="43"/>
      <c r="W300" s="43"/>
      <c r="Y300" s="43"/>
    </row>
    <row r="301" spans="15:25" ht="15" customHeight="1">
      <c r="O301" s="43"/>
      <c r="P301" s="43"/>
      <c r="Q301" s="43"/>
      <c r="R301" s="43"/>
      <c r="S301" s="43"/>
      <c r="T301" s="43"/>
      <c r="U301" s="43"/>
      <c r="V301" s="43"/>
      <c r="W301" s="43"/>
      <c r="Y301" s="43"/>
    </row>
    <row r="302" spans="15:25" ht="15" customHeight="1">
      <c r="O302" s="43"/>
      <c r="P302" s="43"/>
      <c r="Q302" s="43"/>
      <c r="R302" s="43"/>
      <c r="S302" s="43"/>
      <c r="T302" s="43"/>
      <c r="U302" s="43"/>
      <c r="V302" s="43"/>
      <c r="W302" s="43"/>
      <c r="Y302" s="43"/>
    </row>
    <row r="303" spans="15:25" ht="15" customHeight="1">
      <c r="O303" s="43"/>
      <c r="P303" s="43"/>
      <c r="Q303" s="43"/>
      <c r="R303" s="43"/>
      <c r="S303" s="43"/>
      <c r="T303" s="43"/>
      <c r="U303" s="43"/>
      <c r="V303" s="43"/>
      <c r="W303" s="43"/>
      <c r="Y303" s="43"/>
    </row>
    <row r="304" spans="15:25" ht="15" customHeight="1">
      <c r="O304" s="43"/>
      <c r="P304" s="43"/>
      <c r="Q304" s="43"/>
      <c r="R304" s="43"/>
      <c r="S304" s="43"/>
      <c r="T304" s="43"/>
      <c r="U304" s="43"/>
      <c r="V304" s="43"/>
      <c r="W304" s="43"/>
      <c r="Y304" s="43"/>
    </row>
    <row r="305" spans="15:25" ht="15" customHeight="1">
      <c r="O305" s="43"/>
      <c r="P305" s="43"/>
      <c r="Q305" s="43"/>
      <c r="R305" s="43"/>
      <c r="S305" s="43"/>
      <c r="T305" s="43"/>
      <c r="U305" s="43"/>
      <c r="V305" s="43"/>
      <c r="W305" s="43"/>
      <c r="Y305" s="43"/>
    </row>
    <row r="306" spans="15:25" ht="15" customHeight="1">
      <c r="O306" s="43"/>
      <c r="P306" s="43"/>
      <c r="Q306" s="43"/>
      <c r="R306" s="43"/>
      <c r="S306" s="43"/>
      <c r="T306" s="43"/>
      <c r="U306" s="43"/>
      <c r="V306" s="43"/>
      <c r="W306" s="43"/>
      <c r="Y306" s="43"/>
    </row>
    <row r="307" spans="15:25" ht="15" customHeight="1">
      <c r="O307" s="43"/>
      <c r="P307" s="43"/>
      <c r="Q307" s="43"/>
      <c r="R307" s="43"/>
      <c r="S307" s="43"/>
      <c r="T307" s="43"/>
      <c r="U307" s="43"/>
      <c r="V307" s="43"/>
      <c r="W307" s="43"/>
      <c r="Y307" s="43"/>
    </row>
    <row r="308" spans="15:25" ht="15" customHeight="1">
      <c r="O308" s="43"/>
      <c r="P308" s="43"/>
      <c r="Q308" s="43"/>
      <c r="R308" s="43"/>
      <c r="S308" s="43"/>
      <c r="T308" s="43"/>
      <c r="U308" s="43"/>
      <c r="V308" s="43"/>
      <c r="W308" s="43"/>
      <c r="Y308" s="43"/>
    </row>
    <row r="309" spans="15:25" ht="15" customHeight="1">
      <c r="O309" s="43"/>
      <c r="P309" s="43"/>
      <c r="Q309" s="43"/>
      <c r="R309" s="43"/>
      <c r="S309" s="43"/>
      <c r="T309" s="43"/>
      <c r="U309" s="43"/>
      <c r="V309" s="43"/>
      <c r="W309" s="43"/>
      <c r="Y309" s="43"/>
    </row>
    <row r="310" spans="15:25" ht="15" customHeight="1">
      <c r="O310" s="43"/>
      <c r="P310" s="43"/>
      <c r="Q310" s="43"/>
      <c r="R310" s="43"/>
      <c r="S310" s="43"/>
      <c r="T310" s="43"/>
      <c r="U310" s="43"/>
      <c r="V310" s="43"/>
      <c r="W310" s="43"/>
      <c r="Y310" s="43"/>
    </row>
    <row r="311" spans="15:25" ht="15" customHeight="1">
      <c r="O311" s="43"/>
      <c r="P311" s="43"/>
      <c r="Q311" s="43"/>
      <c r="R311" s="43"/>
      <c r="S311" s="43"/>
      <c r="T311" s="43"/>
      <c r="U311" s="43"/>
      <c r="V311" s="43"/>
      <c r="W311" s="43"/>
      <c r="Y311" s="43"/>
    </row>
    <row r="312" spans="15:25" ht="15" customHeight="1">
      <c r="O312" s="43"/>
      <c r="P312" s="43"/>
      <c r="Q312" s="43"/>
      <c r="R312" s="43"/>
      <c r="S312" s="43"/>
      <c r="T312" s="43"/>
      <c r="U312" s="43"/>
      <c r="V312" s="43"/>
      <c r="W312" s="43"/>
      <c r="Y312" s="43"/>
    </row>
    <row r="313" spans="15:25" ht="15" customHeight="1">
      <c r="O313" s="43"/>
      <c r="P313" s="43"/>
      <c r="Q313" s="43"/>
      <c r="R313" s="43"/>
      <c r="S313" s="43"/>
      <c r="T313" s="43"/>
      <c r="U313" s="43"/>
      <c r="V313" s="43"/>
      <c r="W313" s="43"/>
      <c r="Y313" s="43"/>
    </row>
    <row r="314" spans="15:25" ht="15" customHeight="1">
      <c r="O314" s="43"/>
      <c r="P314" s="43"/>
      <c r="Q314" s="43"/>
      <c r="R314" s="43"/>
      <c r="S314" s="43"/>
      <c r="T314" s="43"/>
      <c r="U314" s="43"/>
      <c r="V314" s="43"/>
      <c r="W314" s="43"/>
      <c r="Y314" s="43"/>
    </row>
    <row r="315" spans="15:25" ht="15" customHeight="1">
      <c r="O315" s="43"/>
      <c r="P315" s="43"/>
      <c r="Q315" s="43"/>
      <c r="R315" s="43"/>
      <c r="S315" s="43"/>
      <c r="T315" s="43"/>
      <c r="U315" s="43"/>
      <c r="V315" s="43"/>
      <c r="W315" s="43"/>
      <c r="Y315" s="43"/>
    </row>
    <row r="316" spans="15:25" ht="15" customHeight="1">
      <c r="O316" s="43"/>
      <c r="P316" s="43"/>
      <c r="Q316" s="43"/>
      <c r="R316" s="43"/>
      <c r="S316" s="43"/>
      <c r="T316" s="43"/>
      <c r="U316" s="43"/>
      <c r="V316" s="43"/>
      <c r="W316" s="43"/>
      <c r="Y316" s="43"/>
    </row>
    <row r="317" spans="15:25" ht="15" customHeight="1">
      <c r="O317" s="43"/>
      <c r="P317" s="43"/>
      <c r="Q317" s="43"/>
      <c r="R317" s="43"/>
      <c r="S317" s="43"/>
      <c r="T317" s="43"/>
      <c r="U317" s="43"/>
      <c r="V317" s="43"/>
      <c r="W317" s="43"/>
      <c r="Y317" s="43"/>
    </row>
    <row r="318" spans="15:25" ht="15" customHeight="1">
      <c r="O318" s="43"/>
      <c r="P318" s="43"/>
      <c r="Q318" s="43"/>
      <c r="R318" s="43"/>
      <c r="S318" s="43"/>
      <c r="T318" s="43"/>
      <c r="U318" s="43"/>
      <c r="V318" s="43"/>
      <c r="W318" s="43"/>
      <c r="Y318" s="43"/>
    </row>
    <row r="319" spans="15:25" ht="15" customHeight="1">
      <c r="O319" s="43"/>
      <c r="P319" s="43"/>
      <c r="Q319" s="43"/>
      <c r="R319" s="43"/>
      <c r="S319" s="43"/>
      <c r="T319" s="43"/>
      <c r="U319" s="43"/>
      <c r="V319" s="43"/>
      <c r="W319" s="43"/>
      <c r="Y319" s="43"/>
    </row>
    <row r="320" spans="15:25" ht="15" customHeight="1">
      <c r="O320" s="43"/>
      <c r="P320" s="43"/>
      <c r="Q320" s="43"/>
      <c r="R320" s="43"/>
      <c r="S320" s="43"/>
      <c r="T320" s="43"/>
      <c r="U320" s="43"/>
      <c r="V320" s="43"/>
      <c r="W320" s="43"/>
      <c r="Y320" s="43"/>
    </row>
    <row r="321" spans="15:25" ht="15" customHeight="1">
      <c r="O321" s="43"/>
      <c r="P321" s="43"/>
      <c r="Q321" s="43"/>
      <c r="R321" s="43"/>
      <c r="S321" s="43"/>
      <c r="T321" s="43"/>
      <c r="U321" s="43"/>
      <c r="V321" s="43"/>
      <c r="W321" s="43"/>
      <c r="Y321" s="43"/>
    </row>
    <row r="322" spans="15:25" ht="15" customHeight="1">
      <c r="O322" s="43"/>
      <c r="P322" s="43"/>
      <c r="Q322" s="43"/>
      <c r="R322" s="43"/>
      <c r="S322" s="43"/>
      <c r="T322" s="43"/>
      <c r="U322" s="43"/>
      <c r="V322" s="43"/>
      <c r="W322" s="43"/>
      <c r="Y322" s="43"/>
    </row>
    <row r="323" spans="15:25" ht="15" customHeight="1">
      <c r="O323" s="43"/>
      <c r="P323" s="43"/>
      <c r="Q323" s="43"/>
      <c r="R323" s="43"/>
      <c r="S323" s="43"/>
      <c r="T323" s="43"/>
      <c r="U323" s="43"/>
      <c r="V323" s="43"/>
      <c r="W323" s="43"/>
      <c r="Y323" s="43"/>
    </row>
    <row r="324" spans="15:25" ht="15" customHeight="1">
      <c r="O324" s="43"/>
      <c r="P324" s="43"/>
      <c r="Q324" s="43"/>
      <c r="R324" s="43"/>
      <c r="S324" s="43"/>
      <c r="T324" s="43"/>
      <c r="U324" s="43"/>
      <c r="V324" s="43"/>
      <c r="W324" s="43"/>
      <c r="Y324" s="43"/>
    </row>
    <row r="325" spans="15:25" ht="15" customHeight="1">
      <c r="O325" s="43"/>
      <c r="P325" s="43"/>
      <c r="Q325" s="43"/>
      <c r="R325" s="43"/>
      <c r="S325" s="43"/>
      <c r="T325" s="43"/>
      <c r="U325" s="43"/>
      <c r="V325" s="43"/>
      <c r="W325" s="43"/>
      <c r="Y325" s="43"/>
    </row>
    <row r="326" spans="15:25" ht="15" customHeight="1">
      <c r="O326" s="43"/>
      <c r="P326" s="43"/>
      <c r="Q326" s="43"/>
      <c r="R326" s="43"/>
      <c r="S326" s="43"/>
      <c r="T326" s="43"/>
      <c r="U326" s="43"/>
      <c r="V326" s="43"/>
      <c r="W326" s="43"/>
      <c r="Y326" s="43"/>
    </row>
    <row r="327" spans="15:25" ht="15" customHeight="1">
      <c r="O327" s="43"/>
      <c r="P327" s="43"/>
      <c r="Q327" s="43"/>
      <c r="R327" s="43"/>
      <c r="S327" s="43"/>
      <c r="T327" s="43"/>
      <c r="U327" s="43"/>
      <c r="V327" s="43"/>
      <c r="W327" s="43"/>
      <c r="Y327" s="43"/>
    </row>
    <row r="328" spans="15:25" ht="15" customHeight="1">
      <c r="O328" s="43"/>
      <c r="P328" s="43"/>
      <c r="Q328" s="43"/>
      <c r="R328" s="43"/>
      <c r="S328" s="43"/>
      <c r="T328" s="43"/>
      <c r="U328" s="43"/>
      <c r="V328" s="43"/>
      <c r="W328" s="43"/>
      <c r="Y328" s="43"/>
    </row>
    <row r="329" spans="15:25" ht="15" customHeight="1">
      <c r="O329" s="43"/>
      <c r="P329" s="43"/>
      <c r="Q329" s="43"/>
      <c r="R329" s="43"/>
      <c r="S329" s="43"/>
      <c r="T329" s="43"/>
      <c r="U329" s="43"/>
      <c r="V329" s="43"/>
      <c r="W329" s="43"/>
      <c r="Y329" s="43"/>
    </row>
    <row r="330" spans="15:25" ht="15" customHeight="1">
      <c r="O330" s="43"/>
      <c r="P330" s="43"/>
      <c r="Q330" s="43"/>
      <c r="R330" s="43"/>
      <c r="S330" s="43"/>
      <c r="T330" s="43"/>
      <c r="U330" s="43"/>
      <c r="V330" s="43"/>
      <c r="W330" s="43"/>
      <c r="Y330" s="43"/>
    </row>
    <row r="331" spans="15:25" ht="15" customHeight="1">
      <c r="O331" s="43"/>
      <c r="P331" s="43"/>
      <c r="Q331" s="43"/>
      <c r="R331" s="43"/>
      <c r="S331" s="43"/>
      <c r="T331" s="43"/>
      <c r="U331" s="43"/>
      <c r="V331" s="43"/>
      <c r="W331" s="43"/>
      <c r="Y331" s="43"/>
    </row>
    <row r="332" spans="15:25" ht="15" customHeight="1">
      <c r="O332" s="43"/>
      <c r="P332" s="43"/>
      <c r="Q332" s="43"/>
      <c r="R332" s="43"/>
      <c r="S332" s="43"/>
      <c r="T332" s="43"/>
      <c r="U332" s="43"/>
      <c r="V332" s="43"/>
      <c r="W332" s="43"/>
      <c r="Y332" s="43"/>
    </row>
    <row r="333" spans="15:25" ht="15" customHeight="1">
      <c r="O333" s="43"/>
      <c r="P333" s="43"/>
      <c r="Q333" s="43"/>
      <c r="R333" s="43"/>
      <c r="S333" s="43"/>
      <c r="T333" s="43"/>
      <c r="U333" s="43"/>
      <c r="V333" s="43"/>
      <c r="W333" s="43"/>
      <c r="Y333" s="43"/>
    </row>
    <row r="334" spans="15:25" ht="15" customHeight="1">
      <c r="O334" s="43"/>
      <c r="P334" s="43"/>
      <c r="Q334" s="43"/>
      <c r="R334" s="43"/>
      <c r="S334" s="43"/>
      <c r="T334" s="43"/>
      <c r="U334" s="43"/>
      <c r="V334" s="43"/>
      <c r="W334" s="43"/>
      <c r="Y334" s="43"/>
    </row>
    <row r="335" spans="15:25" ht="15" customHeight="1">
      <c r="O335" s="43"/>
      <c r="P335" s="43"/>
      <c r="Q335" s="43"/>
      <c r="R335" s="43"/>
      <c r="S335" s="43"/>
      <c r="T335" s="43"/>
      <c r="U335" s="43"/>
      <c r="V335" s="43"/>
      <c r="W335" s="43"/>
      <c r="Y335" s="43"/>
    </row>
    <row r="336" spans="15:25" ht="15" customHeight="1">
      <c r="O336" s="43"/>
      <c r="P336" s="43"/>
      <c r="Q336" s="43"/>
      <c r="R336" s="43"/>
      <c r="S336" s="43"/>
      <c r="T336" s="43"/>
      <c r="U336" s="43"/>
      <c r="V336" s="43"/>
      <c r="W336" s="43"/>
      <c r="Y336" s="43"/>
    </row>
    <row r="337" spans="15:25" ht="15" customHeight="1">
      <c r="O337" s="43"/>
      <c r="P337" s="43"/>
      <c r="Q337" s="43"/>
      <c r="R337" s="43"/>
      <c r="S337" s="43"/>
      <c r="T337" s="43"/>
      <c r="U337" s="43"/>
      <c r="V337" s="43"/>
      <c r="W337" s="43"/>
      <c r="Y337" s="43"/>
    </row>
    <row r="338" spans="15:25" ht="15" customHeight="1">
      <c r="O338" s="43"/>
      <c r="P338" s="43"/>
      <c r="Q338" s="43"/>
      <c r="R338" s="43"/>
      <c r="S338" s="43"/>
      <c r="T338" s="43"/>
      <c r="U338" s="43"/>
      <c r="V338" s="43"/>
      <c r="W338" s="43"/>
      <c r="Y338" s="43"/>
    </row>
    <row r="339" spans="15:25" ht="15" customHeight="1">
      <c r="O339" s="43"/>
      <c r="P339" s="43"/>
      <c r="Q339" s="43"/>
      <c r="R339" s="43"/>
      <c r="S339" s="43"/>
      <c r="T339" s="43"/>
      <c r="U339" s="43"/>
      <c r="V339" s="43"/>
      <c r="W339" s="43"/>
      <c r="Y339" s="43"/>
    </row>
    <row r="340" spans="15:25" ht="15" customHeight="1">
      <c r="O340" s="43"/>
      <c r="P340" s="43"/>
      <c r="Q340" s="43"/>
      <c r="R340" s="43"/>
      <c r="S340" s="43"/>
      <c r="T340" s="43"/>
      <c r="U340" s="43"/>
      <c r="V340" s="43"/>
      <c r="W340" s="43"/>
      <c r="Y340" s="43"/>
    </row>
    <row r="341" spans="15:25" ht="15" customHeight="1">
      <c r="O341" s="43"/>
      <c r="P341" s="43"/>
      <c r="Q341" s="43"/>
      <c r="R341" s="43"/>
      <c r="S341" s="43"/>
      <c r="T341" s="43"/>
      <c r="U341" s="43"/>
      <c r="V341" s="43"/>
      <c r="W341" s="43"/>
      <c r="Y341" s="43"/>
    </row>
    <row r="342" spans="15:25" ht="15" customHeight="1">
      <c r="O342" s="43"/>
      <c r="P342" s="43"/>
      <c r="Q342" s="43"/>
      <c r="R342" s="43"/>
      <c r="S342" s="43"/>
      <c r="T342" s="43"/>
      <c r="U342" s="43"/>
      <c r="V342" s="43"/>
      <c r="W342" s="43"/>
      <c r="Y342" s="43"/>
    </row>
    <row r="343" spans="15:25" ht="15" customHeight="1">
      <c r="O343" s="43"/>
      <c r="P343" s="43"/>
      <c r="Q343" s="43"/>
      <c r="R343" s="43"/>
      <c r="S343" s="43"/>
      <c r="T343" s="43"/>
      <c r="U343" s="43"/>
      <c r="V343" s="43"/>
      <c r="W343" s="43"/>
      <c r="Y343" s="43"/>
    </row>
    <row r="344" spans="15:25" ht="15" customHeight="1">
      <c r="O344" s="43"/>
      <c r="P344" s="43"/>
      <c r="Q344" s="43"/>
      <c r="R344" s="43"/>
      <c r="S344" s="43"/>
      <c r="T344" s="43"/>
      <c r="U344" s="43"/>
      <c r="V344" s="43"/>
      <c r="W344" s="43"/>
      <c r="Y344" s="43"/>
    </row>
    <row r="345" spans="15:25" ht="15" customHeight="1">
      <c r="O345" s="43"/>
      <c r="P345" s="43"/>
      <c r="Q345" s="43"/>
      <c r="R345" s="43"/>
      <c r="S345" s="43"/>
      <c r="T345" s="43"/>
      <c r="U345" s="43"/>
      <c r="V345" s="43"/>
      <c r="W345" s="43"/>
      <c r="Y345" s="43"/>
    </row>
    <row r="346" spans="15:25" ht="15" customHeight="1">
      <c r="O346" s="43"/>
      <c r="P346" s="43"/>
      <c r="Q346" s="43"/>
      <c r="R346" s="43"/>
      <c r="S346" s="43"/>
      <c r="T346" s="43"/>
      <c r="U346" s="43"/>
      <c r="V346" s="43"/>
      <c r="W346" s="43"/>
      <c r="Y346" s="43"/>
    </row>
    <row r="347" spans="15:25" ht="15" customHeight="1">
      <c r="O347" s="43"/>
      <c r="P347" s="43"/>
      <c r="Q347" s="43"/>
      <c r="R347" s="43"/>
      <c r="S347" s="43"/>
      <c r="T347" s="43"/>
      <c r="U347" s="43"/>
      <c r="V347" s="43"/>
      <c r="W347" s="43"/>
      <c r="Y347" s="43"/>
    </row>
    <row r="348" spans="15:25" ht="15" customHeight="1">
      <c r="O348" s="43"/>
      <c r="P348" s="43"/>
      <c r="Q348" s="43"/>
      <c r="R348" s="43"/>
      <c r="S348" s="43"/>
      <c r="T348" s="43"/>
      <c r="U348" s="43"/>
      <c r="V348" s="43"/>
      <c r="W348" s="43"/>
      <c r="Y348" s="43"/>
    </row>
    <row r="349" spans="15:25" ht="15" customHeight="1">
      <c r="O349" s="43"/>
      <c r="P349" s="43"/>
      <c r="Q349" s="43"/>
      <c r="R349" s="43"/>
      <c r="S349" s="43"/>
      <c r="T349" s="43"/>
      <c r="U349" s="43"/>
      <c r="V349" s="43"/>
      <c r="W349" s="43"/>
      <c r="Y349" s="43"/>
    </row>
    <row r="350" spans="15:25" ht="15" customHeight="1">
      <c r="O350" s="43"/>
      <c r="P350" s="43"/>
      <c r="Q350" s="43"/>
      <c r="R350" s="43"/>
      <c r="S350" s="43"/>
      <c r="T350" s="43"/>
      <c r="U350" s="43"/>
      <c r="V350" s="43"/>
      <c r="W350" s="43"/>
      <c r="Y350" s="43"/>
    </row>
    <row r="351" spans="15:25" ht="15" customHeight="1">
      <c r="O351" s="43"/>
      <c r="P351" s="43"/>
      <c r="Q351" s="43"/>
      <c r="R351" s="43"/>
      <c r="S351" s="43"/>
      <c r="T351" s="43"/>
      <c r="U351" s="43"/>
      <c r="V351" s="43"/>
      <c r="W351" s="43"/>
      <c r="Y351" s="43"/>
    </row>
    <row r="352" spans="15:25" ht="15" customHeight="1">
      <c r="O352" s="43"/>
      <c r="P352" s="43"/>
      <c r="Q352" s="43"/>
      <c r="R352" s="43"/>
      <c r="S352" s="43"/>
      <c r="T352" s="43"/>
      <c r="U352" s="43"/>
      <c r="V352" s="43"/>
      <c r="W352" s="43"/>
      <c r="Y352" s="43"/>
    </row>
    <row r="353" spans="15:25" ht="15" customHeight="1">
      <c r="O353" s="43"/>
      <c r="P353" s="43"/>
      <c r="Q353" s="43"/>
      <c r="R353" s="43"/>
      <c r="S353" s="43"/>
      <c r="T353" s="43"/>
      <c r="U353" s="43"/>
      <c r="V353" s="43"/>
      <c r="W353" s="43"/>
      <c r="Y353" s="43"/>
    </row>
    <row r="354" spans="15:25" ht="15" customHeight="1">
      <c r="O354" s="43"/>
      <c r="P354" s="43"/>
      <c r="Q354" s="43"/>
      <c r="R354" s="43"/>
      <c r="S354" s="43"/>
      <c r="T354" s="43"/>
      <c r="U354" s="43"/>
      <c r="V354" s="43"/>
      <c r="W354" s="43"/>
      <c r="Y354" s="43"/>
    </row>
    <row r="355" spans="15:25" ht="15" customHeight="1">
      <c r="O355" s="43"/>
      <c r="P355" s="43"/>
      <c r="Q355" s="43"/>
      <c r="R355" s="43"/>
      <c r="S355" s="43"/>
      <c r="T355" s="43"/>
      <c r="U355" s="43"/>
      <c r="V355" s="43"/>
      <c r="W355" s="43"/>
      <c r="Y355" s="43"/>
    </row>
    <row r="356" spans="15:25" ht="15" customHeight="1">
      <c r="O356" s="43"/>
      <c r="P356" s="43"/>
      <c r="Q356" s="43"/>
      <c r="R356" s="43"/>
      <c r="S356" s="43"/>
      <c r="T356" s="43"/>
      <c r="U356" s="43"/>
      <c r="V356" s="43"/>
      <c r="W356" s="43"/>
      <c r="Y356" s="43"/>
    </row>
    <row r="357" spans="15:25" ht="15" customHeight="1">
      <c r="O357" s="43"/>
      <c r="P357" s="43"/>
      <c r="Q357" s="43"/>
      <c r="R357" s="43"/>
      <c r="S357" s="43"/>
      <c r="T357" s="43"/>
      <c r="U357" s="43"/>
      <c r="V357" s="43"/>
      <c r="W357" s="43"/>
      <c r="Y357" s="43"/>
    </row>
    <row r="358" spans="15:25" ht="15" customHeight="1">
      <c r="O358" s="43"/>
      <c r="P358" s="43"/>
      <c r="Q358" s="43"/>
      <c r="R358" s="43"/>
      <c r="S358" s="43"/>
      <c r="T358" s="43"/>
      <c r="U358" s="43"/>
      <c r="V358" s="43"/>
      <c r="W358" s="43"/>
      <c r="Y358" s="43"/>
    </row>
    <row r="359" spans="15:25" ht="15" customHeight="1">
      <c r="O359" s="43"/>
      <c r="P359" s="43"/>
      <c r="Q359" s="43"/>
      <c r="R359" s="43"/>
      <c r="S359" s="43"/>
      <c r="T359" s="43"/>
      <c r="U359" s="43"/>
      <c r="V359" s="43"/>
      <c r="W359" s="43"/>
      <c r="Y359" s="43"/>
    </row>
    <row r="360" spans="15:25" ht="15" customHeight="1">
      <c r="O360" s="43"/>
      <c r="P360" s="43"/>
      <c r="Q360" s="43"/>
      <c r="R360" s="43"/>
      <c r="S360" s="43"/>
      <c r="T360" s="43"/>
      <c r="U360" s="43"/>
      <c r="V360" s="43"/>
      <c r="W360" s="43"/>
      <c r="Y360" s="43"/>
    </row>
    <row r="361" spans="15:25" ht="15" customHeight="1">
      <c r="O361" s="43"/>
      <c r="P361" s="43"/>
      <c r="Q361" s="43"/>
      <c r="R361" s="43"/>
      <c r="S361" s="43"/>
      <c r="T361" s="43"/>
      <c r="U361" s="43"/>
      <c r="V361" s="43"/>
      <c r="W361" s="43"/>
      <c r="Y361" s="43"/>
    </row>
    <row r="362" spans="15:25" ht="15" customHeight="1">
      <c r="O362" s="43"/>
      <c r="P362" s="43"/>
      <c r="Q362" s="43"/>
      <c r="R362" s="43"/>
      <c r="S362" s="43"/>
      <c r="T362" s="43"/>
      <c r="U362" s="43"/>
      <c r="V362" s="43"/>
      <c r="W362" s="43"/>
      <c r="Y362" s="43"/>
    </row>
    <row r="363" spans="15:25" ht="15" customHeight="1">
      <c r="O363" s="43"/>
      <c r="P363" s="43"/>
      <c r="Q363" s="43"/>
      <c r="R363" s="43"/>
      <c r="S363" s="43"/>
      <c r="T363" s="43"/>
      <c r="U363" s="43"/>
      <c r="V363" s="43"/>
      <c r="W363" s="43"/>
      <c r="Y363" s="43"/>
    </row>
    <row r="364" spans="15:25" ht="15" customHeight="1">
      <c r="O364" s="43"/>
      <c r="P364" s="43"/>
      <c r="Q364" s="43"/>
      <c r="R364" s="43"/>
      <c r="S364" s="43"/>
      <c r="T364" s="43"/>
      <c r="U364" s="43"/>
      <c r="V364" s="43"/>
      <c r="W364" s="43"/>
      <c r="Y364" s="43"/>
    </row>
    <row r="365" spans="15:25" ht="15" customHeight="1">
      <c r="O365" s="43"/>
      <c r="P365" s="43"/>
      <c r="Q365" s="43"/>
      <c r="R365" s="43"/>
      <c r="S365" s="43"/>
      <c r="T365" s="43"/>
      <c r="U365" s="43"/>
      <c r="V365" s="43"/>
      <c r="W365" s="43"/>
      <c r="Y365" s="43"/>
    </row>
    <row r="366" spans="15:25" ht="15" customHeight="1">
      <c r="O366" s="43"/>
      <c r="P366" s="43"/>
      <c r="Q366" s="43"/>
      <c r="R366" s="43"/>
      <c r="S366" s="43"/>
      <c r="T366" s="43"/>
      <c r="U366" s="43"/>
      <c r="V366" s="43"/>
      <c r="W366" s="43"/>
      <c r="Y366" s="43"/>
    </row>
    <row r="367" spans="15:25" ht="15" customHeight="1">
      <c r="O367" s="43"/>
      <c r="P367" s="43"/>
      <c r="Q367" s="43"/>
      <c r="R367" s="43"/>
      <c r="S367" s="43"/>
      <c r="T367" s="43"/>
      <c r="U367" s="43"/>
      <c r="V367" s="43"/>
      <c r="W367" s="43"/>
      <c r="Y367" s="43"/>
    </row>
    <row r="368" spans="15:25" ht="15" customHeight="1">
      <c r="O368" s="43"/>
      <c r="P368" s="43"/>
      <c r="Q368" s="43"/>
      <c r="R368" s="43"/>
      <c r="S368" s="43"/>
      <c r="T368" s="43"/>
      <c r="U368" s="43"/>
      <c r="V368" s="43"/>
      <c r="W368" s="43"/>
      <c r="Y368" s="43"/>
    </row>
    <row r="369" spans="15:25" ht="15" customHeight="1">
      <c r="O369" s="43"/>
      <c r="P369" s="43"/>
      <c r="Q369" s="43"/>
      <c r="R369" s="43"/>
      <c r="S369" s="43"/>
      <c r="T369" s="43"/>
      <c r="U369" s="43"/>
      <c r="V369" s="43"/>
      <c r="W369" s="43"/>
      <c r="Y369" s="43"/>
    </row>
    <row r="370" spans="15:25" ht="15" customHeight="1">
      <c r="O370" s="43"/>
      <c r="P370" s="43"/>
      <c r="Q370" s="43"/>
      <c r="R370" s="43"/>
      <c r="S370" s="43"/>
      <c r="T370" s="43"/>
      <c r="U370" s="43"/>
      <c r="V370" s="43"/>
      <c r="W370" s="43"/>
      <c r="Y370" s="43"/>
    </row>
    <row r="371" spans="15:25" ht="15" customHeight="1">
      <c r="O371" s="43"/>
      <c r="P371" s="43"/>
      <c r="Q371" s="43"/>
      <c r="R371" s="43"/>
      <c r="S371" s="43"/>
      <c r="T371" s="43"/>
      <c r="U371" s="43"/>
      <c r="V371" s="43"/>
      <c r="W371" s="43"/>
      <c r="Y371" s="43"/>
    </row>
    <row r="372" spans="15:25" ht="15" customHeight="1">
      <c r="O372" s="43"/>
      <c r="P372" s="43"/>
      <c r="Q372" s="43"/>
      <c r="R372" s="43"/>
      <c r="S372" s="43"/>
      <c r="T372" s="43"/>
      <c r="U372" s="43"/>
      <c r="V372" s="43"/>
      <c r="W372" s="43"/>
      <c r="Y372" s="43"/>
    </row>
    <row r="373" spans="15:25" ht="15" customHeight="1">
      <c r="O373" s="43"/>
      <c r="P373" s="43"/>
      <c r="Q373" s="43"/>
      <c r="R373" s="43"/>
      <c r="S373" s="43"/>
      <c r="T373" s="43"/>
      <c r="U373" s="43"/>
      <c r="V373" s="43"/>
      <c r="W373" s="43"/>
      <c r="Y373" s="43"/>
    </row>
    <row r="374" spans="15:25" ht="15" customHeight="1">
      <c r="O374" s="43"/>
      <c r="P374" s="43"/>
      <c r="Q374" s="43"/>
      <c r="R374" s="43"/>
      <c r="S374" s="43"/>
      <c r="T374" s="43"/>
      <c r="U374" s="43"/>
      <c r="V374" s="43"/>
      <c r="W374" s="43"/>
      <c r="Y374" s="43"/>
    </row>
    <row r="375" spans="15:25" ht="15" customHeight="1">
      <c r="O375" s="43"/>
      <c r="P375" s="43"/>
      <c r="Q375" s="43"/>
      <c r="R375" s="43"/>
      <c r="S375" s="43"/>
      <c r="T375" s="43"/>
      <c r="U375" s="43"/>
      <c r="V375" s="43"/>
      <c r="W375" s="43"/>
      <c r="Y375" s="43"/>
    </row>
    <row r="376" spans="15:25" ht="15" customHeight="1">
      <c r="O376" s="43"/>
      <c r="P376" s="43"/>
      <c r="Q376" s="43"/>
      <c r="R376" s="43"/>
      <c r="S376" s="43"/>
      <c r="T376" s="43"/>
      <c r="U376" s="43"/>
      <c r="V376" s="43"/>
      <c r="W376" s="43"/>
      <c r="Y376" s="43"/>
    </row>
    <row r="377" spans="15:25" ht="15" customHeight="1">
      <c r="O377" s="43"/>
      <c r="P377" s="43"/>
      <c r="Q377" s="43"/>
      <c r="R377" s="43"/>
      <c r="S377" s="43"/>
      <c r="T377" s="43"/>
      <c r="U377" s="43"/>
      <c r="V377" s="43"/>
      <c r="W377" s="43"/>
      <c r="Y377" s="43"/>
    </row>
    <row r="378" spans="15:25" ht="15" customHeight="1">
      <c r="O378" s="43"/>
      <c r="P378" s="43"/>
      <c r="Q378" s="43"/>
      <c r="R378" s="43"/>
      <c r="S378" s="43"/>
      <c r="T378" s="43"/>
      <c r="U378" s="43"/>
      <c r="V378" s="43"/>
      <c r="W378" s="43"/>
      <c r="Y378" s="43"/>
    </row>
    <row r="379" spans="15:25" ht="15" customHeight="1">
      <c r="O379" s="43"/>
      <c r="P379" s="43"/>
      <c r="Q379" s="43"/>
      <c r="R379" s="43"/>
      <c r="S379" s="43"/>
      <c r="T379" s="43"/>
      <c r="U379" s="43"/>
      <c r="V379" s="43"/>
      <c r="W379" s="43"/>
      <c r="Y379" s="43"/>
    </row>
    <row r="380" spans="15:25" ht="15" customHeight="1">
      <c r="O380" s="43"/>
      <c r="P380" s="43"/>
      <c r="Q380" s="43"/>
      <c r="R380" s="43"/>
      <c r="S380" s="43"/>
      <c r="T380" s="43"/>
      <c r="U380" s="43"/>
      <c r="V380" s="43"/>
      <c r="W380" s="43"/>
      <c r="Y380" s="43"/>
    </row>
    <row r="381" spans="15:25" ht="15" customHeight="1">
      <c r="O381" s="43"/>
      <c r="P381" s="43"/>
      <c r="Q381" s="43"/>
      <c r="R381" s="43"/>
      <c r="S381" s="43"/>
      <c r="T381" s="43"/>
      <c r="U381" s="43"/>
      <c r="V381" s="43"/>
      <c r="W381" s="43"/>
      <c r="Y381" s="43"/>
    </row>
    <row r="382" spans="15:25" ht="15" customHeight="1">
      <c r="O382" s="43"/>
      <c r="P382" s="43"/>
      <c r="Q382" s="43"/>
      <c r="R382" s="43"/>
      <c r="S382" s="43"/>
      <c r="T382" s="43"/>
      <c r="U382" s="43"/>
      <c r="V382" s="43"/>
      <c r="W382" s="43"/>
      <c r="Y382" s="43"/>
    </row>
    <row r="383" spans="15:25" ht="15" customHeight="1">
      <c r="O383" s="43"/>
      <c r="P383" s="43"/>
      <c r="Q383" s="43"/>
      <c r="R383" s="43"/>
      <c r="S383" s="43"/>
      <c r="T383" s="43"/>
      <c r="U383" s="43"/>
      <c r="V383" s="43"/>
      <c r="W383" s="43"/>
      <c r="Y383" s="43"/>
    </row>
    <row r="384" spans="15:25" ht="15" customHeight="1">
      <c r="O384" s="43"/>
      <c r="P384" s="43"/>
      <c r="Q384" s="43"/>
      <c r="R384" s="43"/>
      <c r="S384" s="43"/>
      <c r="T384" s="43"/>
      <c r="U384" s="43"/>
      <c r="V384" s="43"/>
      <c r="W384" s="43"/>
      <c r="Y384" s="43"/>
    </row>
    <row r="385" spans="15:25" ht="15" customHeight="1">
      <c r="O385" s="43"/>
      <c r="P385" s="43"/>
      <c r="Q385" s="43"/>
      <c r="R385" s="43"/>
      <c r="S385" s="43"/>
      <c r="T385" s="43"/>
      <c r="U385" s="43"/>
      <c r="V385" s="43"/>
      <c r="W385" s="43"/>
      <c r="Y385" s="43"/>
    </row>
    <row r="386" spans="15:25" ht="15" customHeight="1">
      <c r="O386" s="43"/>
      <c r="P386" s="43"/>
      <c r="Q386" s="43"/>
      <c r="R386" s="43"/>
      <c r="S386" s="43"/>
      <c r="T386" s="43"/>
      <c r="U386" s="43"/>
      <c r="V386" s="43"/>
      <c r="W386" s="43"/>
      <c r="Y386" s="43"/>
    </row>
    <row r="387" spans="15:25" ht="15" customHeight="1">
      <c r="O387" s="43"/>
      <c r="P387" s="43"/>
      <c r="Q387" s="43"/>
      <c r="R387" s="43"/>
      <c r="S387" s="43"/>
      <c r="T387" s="43"/>
      <c r="U387" s="43"/>
      <c r="V387" s="43"/>
      <c r="W387" s="43"/>
      <c r="Y387" s="43"/>
    </row>
    <row r="388" spans="15:25" ht="15" customHeight="1">
      <c r="O388" s="43"/>
      <c r="P388" s="43"/>
      <c r="Q388" s="43"/>
      <c r="R388" s="43"/>
      <c r="S388" s="43"/>
      <c r="T388" s="43"/>
      <c r="U388" s="43"/>
      <c r="V388" s="43"/>
      <c r="W388" s="43"/>
      <c r="Y388" s="43"/>
    </row>
    <row r="389" spans="15:25" ht="15" customHeight="1">
      <c r="O389" s="43"/>
      <c r="P389" s="43"/>
      <c r="Q389" s="43"/>
      <c r="R389" s="43"/>
      <c r="S389" s="43"/>
      <c r="T389" s="43"/>
      <c r="U389" s="43"/>
      <c r="V389" s="43"/>
      <c r="W389" s="43"/>
      <c r="Y389" s="43"/>
    </row>
    <row r="390" spans="15:25" ht="15" customHeight="1">
      <c r="O390" s="43"/>
      <c r="P390" s="43"/>
      <c r="Q390" s="43"/>
      <c r="R390" s="43"/>
      <c r="S390" s="43"/>
      <c r="T390" s="43"/>
      <c r="U390" s="43"/>
      <c r="V390" s="43"/>
      <c r="W390" s="43"/>
      <c r="Y390" s="43"/>
    </row>
    <row r="391" spans="15:25" ht="15" customHeight="1">
      <c r="O391" s="43"/>
      <c r="P391" s="43"/>
      <c r="Q391" s="43"/>
      <c r="R391" s="43"/>
      <c r="S391" s="43"/>
      <c r="T391" s="43"/>
      <c r="U391" s="43"/>
      <c r="V391" s="43"/>
      <c r="W391" s="43"/>
      <c r="Y391" s="43"/>
    </row>
    <row r="392" spans="15:25" ht="15" customHeight="1">
      <c r="O392" s="43"/>
      <c r="P392" s="43"/>
      <c r="Q392" s="43"/>
      <c r="R392" s="43"/>
      <c r="S392" s="43"/>
      <c r="T392" s="43"/>
      <c r="U392" s="43"/>
      <c r="V392" s="43"/>
      <c r="W392" s="43"/>
      <c r="Y392" s="43"/>
    </row>
    <row r="393" spans="15:25" ht="15" customHeight="1">
      <c r="O393" s="43"/>
      <c r="P393" s="43"/>
      <c r="Q393" s="43"/>
      <c r="R393" s="43"/>
      <c r="S393" s="43"/>
      <c r="T393" s="43"/>
      <c r="U393" s="43"/>
      <c r="V393" s="43"/>
      <c r="W393" s="43"/>
      <c r="Y393" s="43"/>
    </row>
    <row r="394" spans="15:25" ht="15" customHeight="1">
      <c r="O394" s="43"/>
      <c r="P394" s="43"/>
      <c r="Q394" s="43"/>
      <c r="R394" s="43"/>
      <c r="S394" s="43"/>
      <c r="T394" s="43"/>
      <c r="U394" s="43"/>
      <c r="V394" s="43"/>
      <c r="W394" s="43"/>
      <c r="Y394" s="43"/>
    </row>
    <row r="395" spans="15:25" ht="15" customHeight="1">
      <c r="O395" s="43"/>
      <c r="P395" s="43"/>
      <c r="Q395" s="43"/>
      <c r="R395" s="43"/>
      <c r="S395" s="43"/>
      <c r="T395" s="43"/>
      <c r="U395" s="43"/>
      <c r="V395" s="43"/>
      <c r="W395" s="43"/>
      <c r="Y395" s="43"/>
    </row>
    <row r="396" spans="15:25" ht="15" customHeight="1">
      <c r="O396" s="43"/>
      <c r="P396" s="43"/>
      <c r="Q396" s="43"/>
      <c r="R396" s="43"/>
      <c r="S396" s="43"/>
      <c r="T396" s="43"/>
      <c r="U396" s="43"/>
      <c r="V396" s="43"/>
      <c r="W396" s="43"/>
      <c r="Y396" s="43"/>
    </row>
    <row r="397" spans="15:25" ht="15" customHeight="1">
      <c r="O397" s="43"/>
      <c r="P397" s="43"/>
      <c r="Q397" s="43"/>
      <c r="R397" s="43"/>
      <c r="S397" s="43"/>
      <c r="T397" s="43"/>
      <c r="U397" s="43"/>
      <c r="V397" s="43"/>
      <c r="W397" s="43"/>
      <c r="Y397" s="43"/>
    </row>
    <row r="398" spans="15:25" ht="15" customHeight="1">
      <c r="O398" s="43"/>
      <c r="P398" s="43"/>
      <c r="Q398" s="43"/>
      <c r="R398" s="43"/>
      <c r="S398" s="43"/>
      <c r="T398" s="43"/>
      <c r="U398" s="43"/>
      <c r="V398" s="43"/>
      <c r="W398" s="43"/>
      <c r="Y398" s="43"/>
    </row>
    <row r="399" spans="15:25" ht="15" customHeight="1">
      <c r="O399" s="43"/>
      <c r="P399" s="43"/>
      <c r="Q399" s="43"/>
      <c r="R399" s="43"/>
      <c r="S399" s="43"/>
      <c r="T399" s="43"/>
      <c r="U399" s="43"/>
      <c r="V399" s="43"/>
      <c r="W399" s="43"/>
      <c r="Y399" s="43"/>
    </row>
    <row r="400" spans="15:25" ht="15" customHeight="1">
      <c r="O400" s="43"/>
      <c r="P400" s="43"/>
      <c r="Q400" s="43"/>
      <c r="R400" s="43"/>
      <c r="S400" s="43"/>
      <c r="T400" s="43"/>
      <c r="U400" s="43"/>
      <c r="V400" s="43"/>
      <c r="W400" s="43"/>
      <c r="Y400" s="43"/>
    </row>
    <row r="401" spans="15:25" ht="15" customHeight="1">
      <c r="O401" s="43"/>
      <c r="P401" s="43"/>
      <c r="Q401" s="43"/>
      <c r="R401" s="43"/>
      <c r="S401" s="43"/>
      <c r="T401" s="43"/>
      <c r="U401" s="43"/>
      <c r="V401" s="43"/>
      <c r="W401" s="43"/>
      <c r="Y401" s="43"/>
    </row>
    <row r="402" spans="15:25" ht="15" customHeight="1">
      <c r="O402" s="43"/>
      <c r="P402" s="43"/>
      <c r="Q402" s="43"/>
      <c r="R402" s="43"/>
      <c r="S402" s="43"/>
      <c r="T402" s="43"/>
      <c r="U402" s="43"/>
      <c r="V402" s="43"/>
      <c r="W402" s="43"/>
      <c r="Y402" s="43"/>
    </row>
    <row r="403" spans="15:25" ht="15" customHeight="1">
      <c r="O403" s="43"/>
      <c r="P403" s="43"/>
      <c r="Q403" s="43"/>
      <c r="R403" s="43"/>
      <c r="S403" s="43"/>
      <c r="T403" s="43"/>
      <c r="U403" s="43"/>
      <c r="V403" s="43"/>
      <c r="W403" s="43"/>
      <c r="Y403" s="43"/>
    </row>
    <row r="404" spans="15:25" ht="15" customHeight="1">
      <c r="O404" s="43"/>
      <c r="P404" s="43"/>
      <c r="Q404" s="43"/>
      <c r="R404" s="43"/>
      <c r="S404" s="43"/>
      <c r="T404" s="43"/>
      <c r="U404" s="43"/>
      <c r="V404" s="43"/>
      <c r="W404" s="43"/>
      <c r="Y404" s="43"/>
    </row>
    <row r="405" spans="15:25" ht="15" customHeight="1">
      <c r="O405" s="43"/>
      <c r="P405" s="43"/>
      <c r="Q405" s="43"/>
      <c r="R405" s="43"/>
      <c r="S405" s="43"/>
      <c r="T405" s="43"/>
      <c r="U405" s="43"/>
      <c r="V405" s="43"/>
      <c r="W405" s="43"/>
      <c r="Y405" s="43"/>
    </row>
    <row r="406" spans="15:25" ht="15" customHeight="1">
      <c r="O406" s="43"/>
      <c r="P406" s="43"/>
      <c r="Q406" s="43"/>
      <c r="R406" s="43"/>
      <c r="S406" s="43"/>
      <c r="T406" s="43"/>
      <c r="U406" s="43"/>
      <c r="V406" s="43"/>
      <c r="W406" s="43"/>
      <c r="Y406" s="43"/>
    </row>
    <row r="407" spans="15:25" ht="15" customHeight="1">
      <c r="O407" s="43"/>
      <c r="P407" s="43"/>
      <c r="Q407" s="43"/>
      <c r="R407" s="43"/>
      <c r="S407" s="43"/>
      <c r="T407" s="43"/>
      <c r="U407" s="43"/>
      <c r="V407" s="43"/>
      <c r="W407" s="43"/>
      <c r="Y407" s="43"/>
    </row>
    <row r="408" spans="15:25" ht="15" customHeight="1">
      <c r="O408" s="43"/>
      <c r="P408" s="43"/>
      <c r="Q408" s="43"/>
      <c r="R408" s="43"/>
      <c r="S408" s="43"/>
      <c r="T408" s="43"/>
      <c r="U408" s="43"/>
      <c r="V408" s="43"/>
      <c r="W408" s="43"/>
      <c r="Y408" s="43"/>
    </row>
    <row r="409" spans="15:25" ht="15" customHeight="1">
      <c r="O409" s="43"/>
      <c r="P409" s="43"/>
      <c r="Q409" s="43"/>
      <c r="R409" s="43"/>
      <c r="S409" s="43"/>
      <c r="T409" s="43"/>
      <c r="U409" s="43"/>
      <c r="V409" s="43"/>
      <c r="W409" s="43"/>
      <c r="Y409" s="43"/>
    </row>
    <row r="410" spans="15:25" ht="15" customHeight="1">
      <c r="O410" s="43"/>
      <c r="P410" s="43"/>
      <c r="Q410" s="43"/>
      <c r="R410" s="43"/>
      <c r="S410" s="43"/>
      <c r="T410" s="43"/>
      <c r="U410" s="43"/>
      <c r="V410" s="43"/>
      <c r="W410" s="43"/>
      <c r="Y410" s="43"/>
    </row>
    <row r="411" spans="15:25" ht="15" customHeight="1">
      <c r="O411" s="43"/>
      <c r="P411" s="43"/>
      <c r="Q411" s="43"/>
      <c r="R411" s="43"/>
      <c r="S411" s="43"/>
      <c r="T411" s="43"/>
      <c r="U411" s="43"/>
      <c r="V411" s="43"/>
      <c r="W411" s="43"/>
      <c r="Y411" s="43"/>
    </row>
    <row r="412" spans="15:25" ht="15" customHeight="1">
      <c r="O412" s="43"/>
      <c r="P412" s="43"/>
      <c r="Q412" s="43"/>
      <c r="R412" s="43"/>
      <c r="S412" s="43"/>
      <c r="T412" s="43"/>
      <c r="U412" s="43"/>
      <c r="V412" s="43"/>
      <c r="W412" s="43"/>
      <c r="Y412" s="43"/>
    </row>
    <row r="413" spans="15:25" ht="15" customHeight="1">
      <c r="O413" s="43"/>
      <c r="P413" s="43"/>
      <c r="Q413" s="43"/>
      <c r="R413" s="43"/>
      <c r="S413" s="43"/>
      <c r="T413" s="43"/>
      <c r="U413" s="43"/>
      <c r="V413" s="43"/>
      <c r="W413" s="43"/>
      <c r="Y413" s="43"/>
    </row>
    <row r="414" spans="15:25" ht="15" customHeight="1">
      <c r="O414" s="43"/>
      <c r="P414" s="43"/>
      <c r="Q414" s="43"/>
      <c r="R414" s="43"/>
      <c r="S414" s="43"/>
      <c r="T414" s="43"/>
      <c r="U414" s="43"/>
      <c r="V414" s="43"/>
      <c r="W414" s="43"/>
      <c r="Y414" s="43"/>
    </row>
    <row r="415" spans="15:25" ht="15" customHeight="1">
      <c r="O415" s="43"/>
      <c r="P415" s="43"/>
      <c r="Q415" s="43"/>
      <c r="R415" s="43"/>
      <c r="S415" s="43"/>
      <c r="T415" s="43"/>
      <c r="U415" s="43"/>
      <c r="V415" s="43"/>
      <c r="W415" s="43"/>
      <c r="Y415" s="43"/>
    </row>
    <row r="416" spans="15:25" ht="15" customHeight="1">
      <c r="O416" s="43"/>
      <c r="P416" s="43"/>
      <c r="Q416" s="43"/>
      <c r="R416" s="43"/>
      <c r="S416" s="43"/>
      <c r="T416" s="43"/>
      <c r="U416" s="43"/>
      <c r="V416" s="43"/>
      <c r="W416" s="43"/>
      <c r="Y416" s="43"/>
    </row>
    <row r="417" spans="15:25" ht="15" customHeight="1">
      <c r="O417" s="43"/>
      <c r="P417" s="43"/>
      <c r="Q417" s="43"/>
      <c r="R417" s="43"/>
      <c r="S417" s="43"/>
      <c r="T417" s="43"/>
      <c r="U417" s="43"/>
      <c r="V417" s="43"/>
      <c r="W417" s="43"/>
      <c r="Y417" s="43"/>
    </row>
    <row r="418" spans="15:25" ht="15" customHeight="1">
      <c r="O418" s="43"/>
      <c r="P418" s="43"/>
      <c r="Q418" s="43"/>
      <c r="R418" s="43"/>
      <c r="S418" s="43"/>
      <c r="T418" s="43"/>
      <c r="U418" s="43"/>
      <c r="V418" s="43"/>
      <c r="W418" s="43"/>
      <c r="Y418" s="43"/>
    </row>
    <row r="419" spans="15:25" ht="15" customHeight="1">
      <c r="O419" s="43"/>
      <c r="P419" s="43"/>
      <c r="Q419" s="43"/>
      <c r="R419" s="43"/>
      <c r="S419" s="43"/>
      <c r="T419" s="43"/>
      <c r="U419" s="43"/>
      <c r="V419" s="43"/>
      <c r="W419" s="43"/>
      <c r="Y419" s="43"/>
    </row>
    <row r="420" spans="15:25" ht="15" customHeight="1">
      <c r="O420" s="43"/>
      <c r="P420" s="43"/>
      <c r="Q420" s="43"/>
      <c r="R420" s="43"/>
      <c r="S420" s="43"/>
      <c r="T420" s="43"/>
      <c r="U420" s="43"/>
      <c r="V420" s="43"/>
      <c r="W420" s="43"/>
      <c r="Y420" s="43"/>
    </row>
    <row r="421" spans="15:25" ht="15" customHeight="1">
      <c r="O421" s="43"/>
      <c r="P421" s="43"/>
      <c r="Q421" s="43"/>
      <c r="R421" s="43"/>
      <c r="S421" s="43"/>
      <c r="T421" s="43"/>
      <c r="U421" s="43"/>
      <c r="V421" s="43"/>
      <c r="W421" s="43"/>
      <c r="Y421" s="43"/>
    </row>
    <row r="422" spans="15:25" ht="15" customHeight="1">
      <c r="O422" s="43"/>
      <c r="P422" s="43"/>
      <c r="Q422" s="43"/>
      <c r="R422" s="43"/>
      <c r="S422" s="43"/>
      <c r="T422" s="43"/>
      <c r="U422" s="43"/>
      <c r="V422" s="43"/>
      <c r="W422" s="43"/>
      <c r="Y422" s="43"/>
    </row>
    <row r="423" spans="15:25" ht="15" customHeight="1">
      <c r="O423" s="43"/>
      <c r="P423" s="43"/>
      <c r="Q423" s="43"/>
      <c r="R423" s="43"/>
      <c r="S423" s="43"/>
      <c r="T423" s="43"/>
      <c r="U423" s="43"/>
      <c r="V423" s="43"/>
      <c r="W423" s="43"/>
      <c r="Y423" s="43"/>
    </row>
    <row r="424" spans="15:25" ht="15" customHeight="1">
      <c r="O424" s="43"/>
      <c r="P424" s="43"/>
      <c r="Q424" s="43"/>
      <c r="R424" s="43"/>
      <c r="S424" s="43"/>
      <c r="T424" s="43"/>
      <c r="U424" s="43"/>
      <c r="V424" s="43"/>
      <c r="W424" s="43"/>
      <c r="Y424" s="43"/>
    </row>
    <row r="425" spans="15:25" ht="15" customHeight="1">
      <c r="O425" s="43"/>
      <c r="P425" s="43"/>
      <c r="Q425" s="43"/>
      <c r="R425" s="43"/>
      <c r="S425" s="43"/>
      <c r="T425" s="43"/>
      <c r="U425" s="43"/>
      <c r="V425" s="43"/>
      <c r="W425" s="43"/>
      <c r="Y425" s="43"/>
    </row>
    <row r="426" spans="15:25" ht="15" customHeight="1">
      <c r="O426" s="43"/>
      <c r="P426" s="43"/>
      <c r="Q426" s="43"/>
      <c r="R426" s="43"/>
      <c r="S426" s="43"/>
      <c r="T426" s="43"/>
      <c r="U426" s="43"/>
      <c r="V426" s="43"/>
      <c r="W426" s="43"/>
      <c r="Y426" s="43"/>
    </row>
    <row r="427" spans="15:25" ht="15" customHeight="1">
      <c r="O427" s="43"/>
      <c r="P427" s="43"/>
      <c r="Q427" s="43"/>
      <c r="R427" s="43"/>
      <c r="S427" s="43"/>
      <c r="T427" s="43"/>
      <c r="U427" s="43"/>
      <c r="V427" s="43"/>
      <c r="W427" s="43"/>
      <c r="Y427" s="43"/>
    </row>
  </sheetData>
  <autoFilter ref="A22:Y33"/>
  <mergeCells count="45">
    <mergeCell ref="U8:W8"/>
    <mergeCell ref="U9:W9"/>
    <mergeCell ref="U10:W10"/>
    <mergeCell ref="U2:W2"/>
    <mergeCell ref="U3:W3"/>
    <mergeCell ref="U4:W4"/>
    <mergeCell ref="U5:W5"/>
    <mergeCell ref="U6:W6"/>
    <mergeCell ref="U11:W11"/>
    <mergeCell ref="D17:D21"/>
    <mergeCell ref="T17:X17"/>
    <mergeCell ref="S19:S20"/>
    <mergeCell ref="U19:U20"/>
    <mergeCell ref="V19:V20"/>
    <mergeCell ref="W19:W20"/>
    <mergeCell ref="M18:M20"/>
    <mergeCell ref="O17:S17"/>
    <mergeCell ref="O18:O20"/>
    <mergeCell ref="F17:F21"/>
    <mergeCell ref="U12:W12"/>
    <mergeCell ref="A14:Y14"/>
    <mergeCell ref="A17:A21"/>
    <mergeCell ref="B17:B21"/>
    <mergeCell ref="C17:C21"/>
    <mergeCell ref="P19:P20"/>
    <mergeCell ref="R19:R20"/>
    <mergeCell ref="N17:N20"/>
    <mergeCell ref="J18:J20"/>
    <mergeCell ref="A28:B28"/>
    <mergeCell ref="A24:B24"/>
    <mergeCell ref="A23:B23"/>
    <mergeCell ref="L18:L20"/>
    <mergeCell ref="G17:G21"/>
    <mergeCell ref="H17:H21"/>
    <mergeCell ref="I17:I21"/>
    <mergeCell ref="J17:M17"/>
    <mergeCell ref="A25:B25"/>
    <mergeCell ref="E17:E21"/>
    <mergeCell ref="K18:K20"/>
    <mergeCell ref="P18:S18"/>
    <mergeCell ref="Y17:Y20"/>
    <mergeCell ref="X19:X20"/>
    <mergeCell ref="T18:T20"/>
    <mergeCell ref="U18:X18"/>
    <mergeCell ref="Q19:Q20"/>
  </mergeCells>
  <phoneticPr fontId="0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4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608"/>
  <sheetViews>
    <sheetView view="pageBreakPreview" topLeftCell="H1" zoomScale="60" zoomScaleNormal="80" workbookViewId="0">
      <selection activeCell="AG15" sqref="AG15:AM31"/>
    </sheetView>
  </sheetViews>
  <sheetFormatPr defaultRowHeight="15" customHeight="1"/>
  <cols>
    <col min="1" max="1" width="5.28515625" style="90" hidden="1" customWidth="1"/>
    <col min="2" max="2" width="8.140625" style="90" hidden="1" customWidth="1"/>
    <col min="3" max="3" width="7.140625" style="43" customWidth="1"/>
    <col min="4" max="4" width="43.42578125" style="45" customWidth="1"/>
    <col min="5" max="5" width="18.85546875" style="121" customWidth="1"/>
    <col min="6" max="6" width="18" style="121" customWidth="1"/>
    <col min="7" max="7" width="18" style="46" customWidth="1"/>
    <col min="8" max="8" width="11.28515625" style="46" customWidth="1"/>
    <col min="9" max="9" width="15.28515625" style="46" customWidth="1"/>
    <col min="10" max="10" width="11.28515625" style="46" customWidth="1"/>
    <col min="11" max="11" width="16.140625" style="46" customWidth="1"/>
    <col min="12" max="12" width="11.28515625" style="46" customWidth="1"/>
    <col min="13" max="13" width="13" style="46" customWidth="1"/>
    <col min="14" max="14" width="11.28515625" style="46" customWidth="1"/>
    <col min="15" max="15" width="14.5703125" style="46" customWidth="1"/>
    <col min="16" max="16" width="11.28515625" style="46" customWidth="1"/>
    <col min="17" max="17" width="14.5703125" style="46" customWidth="1"/>
    <col min="18" max="18" width="11.28515625" style="46" customWidth="1"/>
    <col min="19" max="19" width="14.7109375" style="46" customWidth="1"/>
    <col min="20" max="20" width="6.42578125" style="122" customWidth="1"/>
    <col min="21" max="21" width="15.5703125" style="46" customWidth="1"/>
    <col min="22" max="22" width="11.28515625" style="46" customWidth="1"/>
    <col min="23" max="23" width="14.85546875" style="46" customWidth="1"/>
    <col min="24" max="24" width="10.85546875" style="46" customWidth="1"/>
    <col min="25" max="25" width="14.85546875" style="46" customWidth="1"/>
    <col min="26" max="26" width="12" style="46" customWidth="1"/>
    <col min="27" max="27" width="14.85546875" style="46" customWidth="1"/>
    <col min="28" max="28" width="6.5703125" style="46" customWidth="1"/>
    <col min="29" max="29" width="10.28515625" style="46" customWidth="1"/>
    <col min="30" max="30" width="14.85546875" style="46" customWidth="1"/>
    <col min="31" max="31" width="7.140625" style="46" customWidth="1"/>
    <col min="32" max="32" width="2.5703125" style="46" customWidth="1"/>
    <col min="33" max="34" width="14.42578125" style="46" customWidth="1"/>
    <col min="35" max="35" width="5.42578125" style="46" customWidth="1"/>
    <col min="36" max="36" width="14.42578125" style="46" customWidth="1"/>
    <col min="37" max="38" width="13" style="46" customWidth="1"/>
    <col min="39" max="39" width="5.7109375" style="48" customWidth="1"/>
    <col min="40" max="40" width="13.140625" style="48" customWidth="1"/>
    <col min="41" max="41" width="3.42578125" style="96" customWidth="1"/>
    <col min="42" max="43" width="3.42578125" style="97" customWidth="1"/>
    <col min="44" max="47" width="3.42578125" style="50" customWidth="1"/>
    <col min="48" max="48" width="4.140625" style="50" customWidth="1"/>
    <col min="49" max="49" width="3.140625" style="50" customWidth="1"/>
    <col min="50" max="50" width="4.5703125" style="50" customWidth="1"/>
    <col min="51" max="51" width="6.42578125" style="50" customWidth="1"/>
    <col min="52" max="16384" width="9.140625" style="50"/>
  </cols>
  <sheetData>
    <row r="1" spans="1:40" s="88" customFormat="1" ht="22.5" customHeight="1">
      <c r="A1" s="85"/>
      <c r="B1" s="85"/>
      <c r="C1" s="86"/>
      <c r="D1" s="87"/>
      <c r="G1" s="86"/>
      <c r="I1" s="89"/>
      <c r="K1" s="89"/>
      <c r="M1" s="89"/>
      <c r="O1" s="89"/>
      <c r="Q1" s="89"/>
      <c r="S1" s="89"/>
      <c r="T1" s="89"/>
      <c r="U1" s="89"/>
      <c r="W1" s="89"/>
      <c r="Y1" s="89"/>
      <c r="AA1" s="89"/>
      <c r="AB1" s="89"/>
      <c r="AD1" s="89"/>
      <c r="AE1" s="89"/>
      <c r="AF1" s="89"/>
      <c r="AG1" s="189" t="s">
        <v>133</v>
      </c>
      <c r="AH1" s="189"/>
      <c r="AI1" s="189"/>
      <c r="AJ1" s="189"/>
      <c r="AK1" s="189"/>
      <c r="AL1" s="89"/>
      <c r="AM1" s="89"/>
      <c r="AN1" s="89"/>
    </row>
    <row r="2" spans="1:40" s="88" customFormat="1" ht="24" customHeight="1">
      <c r="A2" s="85"/>
      <c r="B2" s="85"/>
      <c r="C2" s="86"/>
      <c r="D2" s="87"/>
      <c r="G2" s="86"/>
      <c r="I2" s="89"/>
      <c r="K2" s="89"/>
      <c r="M2" s="89"/>
      <c r="O2" s="89"/>
      <c r="Q2" s="89"/>
      <c r="S2" s="89"/>
      <c r="T2" s="89"/>
      <c r="U2" s="89"/>
      <c r="W2" s="89"/>
      <c r="Y2" s="89"/>
      <c r="AA2" s="89"/>
      <c r="AB2" s="89"/>
      <c r="AD2" s="89"/>
      <c r="AE2" s="89"/>
      <c r="AF2" s="89"/>
      <c r="AG2" s="189" t="s">
        <v>121</v>
      </c>
      <c r="AH2" s="189"/>
      <c r="AI2" s="189"/>
      <c r="AJ2" s="189"/>
      <c r="AK2" s="189"/>
      <c r="AL2" s="89"/>
      <c r="AM2" s="89"/>
      <c r="AN2" s="89"/>
    </row>
    <row r="3" spans="1:40" s="88" customFormat="1" ht="29.25" customHeight="1">
      <c r="A3" s="85"/>
      <c r="B3" s="85"/>
      <c r="C3" s="86"/>
      <c r="D3" s="87"/>
      <c r="G3" s="86"/>
      <c r="I3" s="89"/>
      <c r="K3" s="89"/>
      <c r="M3" s="89"/>
      <c r="O3" s="89"/>
      <c r="Q3" s="89"/>
      <c r="S3" s="89"/>
      <c r="T3" s="89"/>
      <c r="U3" s="89"/>
      <c r="W3" s="89"/>
      <c r="Y3" s="89"/>
      <c r="AA3" s="89"/>
      <c r="AB3" s="89"/>
      <c r="AD3" s="89"/>
      <c r="AE3" s="89"/>
      <c r="AF3" s="89"/>
      <c r="AG3" s="189" t="s">
        <v>122</v>
      </c>
      <c r="AH3" s="189"/>
      <c r="AI3" s="189"/>
      <c r="AJ3" s="189"/>
      <c r="AK3" s="189"/>
      <c r="AL3" s="89"/>
      <c r="AM3" s="89"/>
      <c r="AN3" s="89"/>
    </row>
    <row r="4" spans="1:40" s="88" customFormat="1" ht="24" customHeight="1">
      <c r="A4" s="85"/>
      <c r="B4" s="85"/>
      <c r="C4" s="86"/>
      <c r="D4" s="87"/>
      <c r="G4" s="86"/>
      <c r="I4" s="89"/>
      <c r="K4" s="89"/>
      <c r="M4" s="89"/>
      <c r="O4" s="89"/>
      <c r="Q4" s="89"/>
      <c r="S4" s="89"/>
      <c r="T4" s="89"/>
      <c r="U4" s="89"/>
      <c r="W4" s="89"/>
      <c r="Y4" s="89"/>
      <c r="AA4" s="89"/>
      <c r="AB4" s="89"/>
      <c r="AD4" s="89"/>
      <c r="AE4" s="89"/>
      <c r="AF4" s="89"/>
      <c r="AG4" s="189" t="s">
        <v>123</v>
      </c>
      <c r="AH4" s="189"/>
      <c r="AI4" s="189"/>
      <c r="AJ4" s="189"/>
      <c r="AK4" s="189"/>
      <c r="AL4" s="89"/>
      <c r="AM4" s="89"/>
      <c r="AN4" s="89"/>
    </row>
    <row r="5" spans="1:40" s="88" customFormat="1" ht="30" customHeight="1">
      <c r="A5" s="85"/>
      <c r="B5" s="85"/>
      <c r="C5" s="86"/>
      <c r="D5" s="87"/>
      <c r="G5" s="86"/>
      <c r="I5" s="89"/>
      <c r="K5" s="89"/>
      <c r="M5" s="89"/>
      <c r="O5" s="89"/>
      <c r="Q5" s="89"/>
      <c r="S5" s="89"/>
      <c r="T5" s="89"/>
      <c r="U5" s="89"/>
      <c r="W5" s="89"/>
      <c r="Y5" s="89"/>
      <c r="AA5" s="89"/>
      <c r="AB5" s="89"/>
      <c r="AD5" s="89"/>
      <c r="AE5" s="89"/>
      <c r="AF5" s="89"/>
      <c r="AG5" s="189" t="s">
        <v>134</v>
      </c>
      <c r="AH5" s="189"/>
      <c r="AI5" s="189"/>
      <c r="AJ5" s="189"/>
      <c r="AK5" s="189"/>
      <c r="AL5" s="89"/>
      <c r="AM5" s="89"/>
      <c r="AN5" s="89"/>
    </row>
    <row r="6" spans="1:40" s="88" customFormat="1" ht="15" customHeight="1">
      <c r="A6" s="85"/>
      <c r="B6" s="85"/>
      <c r="C6" s="86"/>
      <c r="D6" s="87"/>
      <c r="G6" s="86"/>
      <c r="I6" s="89"/>
      <c r="K6" s="89"/>
      <c r="M6" s="89"/>
      <c r="O6" s="89"/>
      <c r="Q6" s="89"/>
      <c r="S6" s="89"/>
      <c r="T6" s="89"/>
      <c r="U6" s="89"/>
      <c r="W6" s="89"/>
      <c r="Y6" s="89"/>
      <c r="AA6" s="89"/>
      <c r="AB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</row>
    <row r="7" spans="1:40" s="88" customFormat="1" ht="32.25" customHeight="1">
      <c r="A7" s="85"/>
      <c r="B7" s="85"/>
      <c r="C7" s="86"/>
      <c r="D7" s="87"/>
      <c r="G7" s="86"/>
      <c r="I7" s="89"/>
      <c r="K7" s="89"/>
      <c r="M7" s="89"/>
      <c r="O7" s="89"/>
      <c r="Q7" s="89"/>
      <c r="S7" s="89"/>
      <c r="T7" s="89"/>
      <c r="U7" s="89"/>
      <c r="W7" s="89"/>
      <c r="Y7" s="89"/>
      <c r="AA7" s="89"/>
      <c r="AB7" s="89"/>
      <c r="AD7" s="89"/>
      <c r="AE7" s="89"/>
      <c r="AF7" s="89"/>
      <c r="AG7" s="189" t="s">
        <v>135</v>
      </c>
      <c r="AH7" s="189"/>
      <c r="AI7" s="189"/>
      <c r="AJ7" s="189"/>
      <c r="AK7" s="189"/>
      <c r="AL7" s="89"/>
      <c r="AM7" s="89"/>
      <c r="AN7" s="89"/>
    </row>
    <row r="8" spans="1:40" s="88" customFormat="1" ht="28.5" customHeight="1">
      <c r="A8" s="85"/>
      <c r="B8" s="85"/>
      <c r="C8" s="86"/>
      <c r="D8" s="87"/>
      <c r="G8" s="86"/>
      <c r="I8" s="89"/>
      <c r="K8" s="89"/>
      <c r="M8" s="89"/>
      <c r="O8" s="89"/>
      <c r="Q8" s="89"/>
      <c r="S8" s="89"/>
      <c r="T8" s="89"/>
      <c r="U8" s="89"/>
      <c r="W8" s="89"/>
      <c r="Y8" s="89"/>
      <c r="AA8" s="89"/>
      <c r="AB8" s="89"/>
      <c r="AD8" s="89"/>
      <c r="AE8" s="89"/>
      <c r="AF8" s="89"/>
      <c r="AG8" s="189" t="s">
        <v>121</v>
      </c>
      <c r="AH8" s="189"/>
      <c r="AI8" s="189"/>
      <c r="AJ8" s="189"/>
      <c r="AK8" s="189"/>
      <c r="AL8" s="89"/>
      <c r="AM8" s="89"/>
      <c r="AN8" s="89"/>
    </row>
    <row r="9" spans="1:40" s="88" customFormat="1" ht="27.75" customHeight="1">
      <c r="A9" s="85"/>
      <c r="B9" s="85"/>
      <c r="C9" s="86"/>
      <c r="D9" s="87"/>
      <c r="G9" s="86"/>
      <c r="I9" s="89"/>
      <c r="K9" s="89"/>
      <c r="M9" s="89"/>
      <c r="O9" s="89"/>
      <c r="Q9" s="89"/>
      <c r="S9" s="89"/>
      <c r="T9" s="89"/>
      <c r="U9" s="89"/>
      <c r="W9" s="89"/>
      <c r="Y9" s="89"/>
      <c r="AA9" s="89"/>
      <c r="AB9" s="89"/>
      <c r="AD9" s="89"/>
      <c r="AE9" s="89"/>
      <c r="AF9" s="89"/>
      <c r="AG9" s="189" t="s">
        <v>122</v>
      </c>
      <c r="AH9" s="189"/>
      <c r="AI9" s="189"/>
      <c r="AJ9" s="189"/>
      <c r="AK9" s="189"/>
      <c r="AL9" s="89"/>
      <c r="AM9" s="89"/>
      <c r="AN9" s="89"/>
    </row>
    <row r="10" spans="1:40" s="88" customFormat="1" ht="24" customHeight="1">
      <c r="A10" s="85"/>
      <c r="B10" s="85"/>
      <c r="C10" s="86"/>
      <c r="D10" s="87"/>
      <c r="G10" s="86"/>
      <c r="I10" s="89"/>
      <c r="K10" s="89"/>
      <c r="M10" s="89"/>
      <c r="O10" s="89"/>
      <c r="Q10" s="89"/>
      <c r="S10" s="89"/>
      <c r="T10" s="89"/>
      <c r="U10" s="89"/>
      <c r="W10" s="89"/>
      <c r="Y10" s="89"/>
      <c r="AA10" s="89"/>
      <c r="AB10" s="89"/>
      <c r="AD10" s="89"/>
      <c r="AE10" s="89"/>
      <c r="AF10" s="89"/>
      <c r="AG10" s="189" t="s">
        <v>123</v>
      </c>
      <c r="AH10" s="189"/>
      <c r="AI10" s="189"/>
      <c r="AJ10" s="189"/>
      <c r="AK10" s="189"/>
      <c r="AL10" s="89"/>
      <c r="AM10" s="89"/>
      <c r="AN10" s="89"/>
    </row>
    <row r="11" spans="1:40" s="88" customFormat="1" ht="15" customHeight="1">
      <c r="A11" s="85"/>
      <c r="B11" s="85"/>
      <c r="C11" s="86"/>
      <c r="D11" s="87"/>
      <c r="G11" s="86"/>
      <c r="I11" s="89"/>
      <c r="K11" s="89"/>
      <c r="M11" s="89"/>
      <c r="O11" s="89"/>
      <c r="Q11" s="89"/>
      <c r="S11" s="89"/>
      <c r="T11" s="89"/>
      <c r="U11" s="89"/>
      <c r="W11" s="89"/>
      <c r="Y11" s="89"/>
      <c r="AA11" s="89"/>
      <c r="AB11" s="89"/>
      <c r="AD11" s="89"/>
      <c r="AE11" s="89"/>
      <c r="AF11" s="89"/>
      <c r="AG11" s="189" t="s">
        <v>125</v>
      </c>
      <c r="AH11" s="189"/>
      <c r="AI11" s="189"/>
      <c r="AJ11" s="189"/>
      <c r="AK11" s="189"/>
      <c r="AL11" s="89"/>
      <c r="AM11" s="89"/>
      <c r="AN11" s="89"/>
    </row>
    <row r="12" spans="1:40" ht="13.5" customHeight="1">
      <c r="C12" s="91"/>
      <c r="D12" s="92"/>
      <c r="E12" s="93"/>
      <c r="F12" s="94"/>
      <c r="G12" s="95"/>
      <c r="H12" s="94"/>
      <c r="I12" s="89"/>
      <c r="J12" s="88"/>
      <c r="K12" s="89"/>
      <c r="L12" s="88"/>
      <c r="M12" s="89"/>
      <c r="N12" s="88"/>
      <c r="O12" s="89"/>
      <c r="P12" s="88"/>
      <c r="Q12" s="89"/>
      <c r="R12" s="88"/>
      <c r="S12" s="89"/>
      <c r="T12" s="89"/>
      <c r="U12" s="89"/>
      <c r="V12" s="88"/>
      <c r="W12" s="89"/>
      <c r="X12" s="88"/>
      <c r="Y12" s="89"/>
      <c r="Z12" s="88"/>
      <c r="AA12" s="89"/>
      <c r="AB12" s="89"/>
      <c r="AC12" s="88"/>
      <c r="AD12" s="89"/>
      <c r="AE12" s="89"/>
      <c r="AF12" s="89"/>
      <c r="AG12" s="89"/>
      <c r="AH12" s="89"/>
      <c r="AI12" s="89"/>
      <c r="AJ12" s="193"/>
      <c r="AK12" s="193"/>
      <c r="AL12" s="193"/>
      <c r="AM12" s="193"/>
      <c r="AN12" s="96"/>
    </row>
    <row r="13" spans="1:40" ht="28.5" customHeight="1">
      <c r="C13" s="181" t="s">
        <v>132</v>
      </c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98"/>
    </row>
    <row r="14" spans="1:40" ht="15" customHeight="1">
      <c r="C14" s="98"/>
      <c r="D14" s="98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100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135" t="s">
        <v>101</v>
      </c>
      <c r="AM14" s="101"/>
      <c r="AN14" s="101"/>
    </row>
    <row r="15" spans="1:40" ht="15" customHeight="1">
      <c r="C15" s="185" t="s">
        <v>9</v>
      </c>
      <c r="D15" s="185" t="s">
        <v>11</v>
      </c>
      <c r="E15" s="201" t="s">
        <v>66</v>
      </c>
      <c r="F15" s="102"/>
      <c r="G15" s="195" t="s">
        <v>22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 t="s">
        <v>23</v>
      </c>
      <c r="AH15" s="195"/>
      <c r="AI15" s="195"/>
      <c r="AJ15" s="195"/>
      <c r="AK15" s="196"/>
      <c r="AL15" s="192" t="s">
        <v>10</v>
      </c>
      <c r="AM15" s="194" t="s">
        <v>24</v>
      </c>
      <c r="AN15" s="103"/>
    </row>
    <row r="16" spans="1:40" ht="15" customHeight="1">
      <c r="C16" s="185"/>
      <c r="D16" s="185"/>
      <c r="E16" s="201"/>
      <c r="F16" s="190" t="s">
        <v>30</v>
      </c>
      <c r="G16" s="195" t="s">
        <v>31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0" t="s">
        <v>32</v>
      </c>
      <c r="AH16" s="195" t="s">
        <v>31</v>
      </c>
      <c r="AI16" s="195"/>
      <c r="AJ16" s="195"/>
      <c r="AK16" s="196"/>
      <c r="AL16" s="192"/>
      <c r="AM16" s="194"/>
      <c r="AN16" s="103"/>
    </row>
    <row r="17" spans="1:51" ht="15" customHeight="1">
      <c r="C17" s="185"/>
      <c r="D17" s="185"/>
      <c r="E17" s="201"/>
      <c r="F17" s="190"/>
      <c r="G17" s="190" t="s">
        <v>39</v>
      </c>
      <c r="H17" s="195" t="s">
        <v>31</v>
      </c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0" t="s">
        <v>40</v>
      </c>
      <c r="U17" s="190"/>
      <c r="V17" s="190" t="s">
        <v>41</v>
      </c>
      <c r="W17" s="190"/>
      <c r="X17" s="190" t="s">
        <v>42</v>
      </c>
      <c r="Y17" s="190"/>
      <c r="Z17" s="190" t="s">
        <v>8</v>
      </c>
      <c r="AA17" s="190"/>
      <c r="AB17" s="199" t="s">
        <v>43</v>
      </c>
      <c r="AC17" s="190" t="s">
        <v>44</v>
      </c>
      <c r="AD17" s="190"/>
      <c r="AE17" s="199" t="s">
        <v>45</v>
      </c>
      <c r="AF17" s="197" t="s">
        <v>46</v>
      </c>
      <c r="AG17" s="190"/>
      <c r="AH17" s="192" t="s">
        <v>47</v>
      </c>
      <c r="AI17" s="192" t="s">
        <v>48</v>
      </c>
      <c r="AJ17" s="192" t="s">
        <v>49</v>
      </c>
      <c r="AK17" s="191" t="s">
        <v>50</v>
      </c>
      <c r="AL17" s="192"/>
      <c r="AM17" s="194"/>
      <c r="AN17" s="103"/>
    </row>
    <row r="18" spans="1:51" ht="15" customHeight="1">
      <c r="C18" s="185"/>
      <c r="D18" s="185"/>
      <c r="E18" s="201"/>
      <c r="F18" s="190"/>
      <c r="G18" s="190"/>
      <c r="H18" s="190" t="s">
        <v>51</v>
      </c>
      <c r="I18" s="190"/>
      <c r="J18" s="190" t="s">
        <v>52</v>
      </c>
      <c r="K18" s="190"/>
      <c r="L18" s="190" t="s">
        <v>7</v>
      </c>
      <c r="M18" s="190"/>
      <c r="N18" s="190" t="s">
        <v>53</v>
      </c>
      <c r="O18" s="190"/>
      <c r="P18" s="190" t="s">
        <v>54</v>
      </c>
      <c r="Q18" s="190"/>
      <c r="R18" s="190" t="s">
        <v>55</v>
      </c>
      <c r="S18" s="190"/>
      <c r="T18" s="190"/>
      <c r="U18" s="190"/>
      <c r="V18" s="190"/>
      <c r="W18" s="190"/>
      <c r="X18" s="190"/>
      <c r="Y18" s="190"/>
      <c r="Z18" s="190"/>
      <c r="AA18" s="190"/>
      <c r="AB18" s="200"/>
      <c r="AC18" s="190"/>
      <c r="AD18" s="190"/>
      <c r="AE18" s="200"/>
      <c r="AF18" s="198"/>
      <c r="AG18" s="190"/>
      <c r="AH18" s="192"/>
      <c r="AI18" s="192"/>
      <c r="AJ18" s="192"/>
      <c r="AK18" s="191"/>
      <c r="AL18" s="192"/>
      <c r="AM18" s="194"/>
      <c r="AN18" s="103"/>
    </row>
    <row r="19" spans="1:51" ht="15" customHeight="1">
      <c r="C19" s="202"/>
      <c r="D19" s="202"/>
      <c r="E19" s="104" t="s">
        <v>58</v>
      </c>
      <c r="F19" s="105" t="s">
        <v>58</v>
      </c>
      <c r="G19" s="105" t="s">
        <v>58</v>
      </c>
      <c r="H19" s="105" t="s">
        <v>60</v>
      </c>
      <c r="I19" s="105" t="s">
        <v>58</v>
      </c>
      <c r="J19" s="105" t="s">
        <v>60</v>
      </c>
      <c r="K19" s="105" t="s">
        <v>58</v>
      </c>
      <c r="L19" s="105" t="s">
        <v>60</v>
      </c>
      <c r="M19" s="105" t="s">
        <v>58</v>
      </c>
      <c r="N19" s="105" t="s">
        <v>60</v>
      </c>
      <c r="O19" s="105" t="s">
        <v>58</v>
      </c>
      <c r="P19" s="105" t="s">
        <v>60</v>
      </c>
      <c r="Q19" s="105" t="s">
        <v>58</v>
      </c>
      <c r="R19" s="105" t="s">
        <v>60</v>
      </c>
      <c r="S19" s="105" t="s">
        <v>58</v>
      </c>
      <c r="T19" s="106" t="s">
        <v>61</v>
      </c>
      <c r="U19" s="105" t="s">
        <v>58</v>
      </c>
      <c r="V19" s="105" t="s">
        <v>62</v>
      </c>
      <c r="W19" s="105" t="s">
        <v>58</v>
      </c>
      <c r="X19" s="105" t="s">
        <v>62</v>
      </c>
      <c r="Y19" s="105" t="s">
        <v>58</v>
      </c>
      <c r="Z19" s="105" t="s">
        <v>62</v>
      </c>
      <c r="AA19" s="105" t="s">
        <v>58</v>
      </c>
      <c r="AB19" s="105" t="s">
        <v>58</v>
      </c>
      <c r="AC19" s="105" t="s">
        <v>63</v>
      </c>
      <c r="AD19" s="105" t="s">
        <v>58</v>
      </c>
      <c r="AE19" s="105" t="s">
        <v>58</v>
      </c>
      <c r="AF19" s="105" t="s">
        <v>107</v>
      </c>
      <c r="AG19" s="105" t="s">
        <v>58</v>
      </c>
      <c r="AH19" s="105" t="s">
        <v>58</v>
      </c>
      <c r="AI19" s="105" t="s">
        <v>107</v>
      </c>
      <c r="AJ19" s="105" t="s">
        <v>58</v>
      </c>
      <c r="AK19" s="107" t="s">
        <v>58</v>
      </c>
      <c r="AL19" s="105" t="s">
        <v>58</v>
      </c>
      <c r="AM19" s="108" t="s">
        <v>107</v>
      </c>
      <c r="AN19" s="109"/>
    </row>
    <row r="20" spans="1:51" s="43" customFormat="1" ht="15" customHeight="1">
      <c r="A20" s="80"/>
      <c r="B20" s="80" t="s">
        <v>0</v>
      </c>
      <c r="C20" s="74">
        <v>1</v>
      </c>
      <c r="D20" s="69">
        <v>2</v>
      </c>
      <c r="E20" s="75">
        <v>3</v>
      </c>
      <c r="F20" s="75">
        <v>4</v>
      </c>
      <c r="G20" s="75">
        <v>5</v>
      </c>
      <c r="H20" s="75">
        <v>6</v>
      </c>
      <c r="I20" s="75">
        <v>7</v>
      </c>
      <c r="J20" s="75">
        <v>8</v>
      </c>
      <c r="K20" s="75">
        <v>9</v>
      </c>
      <c r="L20" s="75">
        <v>10</v>
      </c>
      <c r="M20" s="75">
        <v>11</v>
      </c>
      <c r="N20" s="75">
        <v>12</v>
      </c>
      <c r="O20" s="75">
        <v>13</v>
      </c>
      <c r="P20" s="75">
        <v>14</v>
      </c>
      <c r="Q20" s="75">
        <v>15</v>
      </c>
      <c r="R20" s="75">
        <v>16</v>
      </c>
      <c r="S20" s="75">
        <v>17</v>
      </c>
      <c r="T20" s="75">
        <v>18</v>
      </c>
      <c r="U20" s="75">
        <v>19</v>
      </c>
      <c r="V20" s="75">
        <v>20</v>
      </c>
      <c r="W20" s="75">
        <v>21</v>
      </c>
      <c r="X20" s="75">
        <v>22</v>
      </c>
      <c r="Y20" s="75">
        <v>23</v>
      </c>
      <c r="Z20" s="75">
        <v>24</v>
      </c>
      <c r="AA20" s="75">
        <v>25</v>
      </c>
      <c r="AB20" s="75">
        <v>26</v>
      </c>
      <c r="AC20" s="75">
        <v>27</v>
      </c>
      <c r="AD20" s="75">
        <v>28</v>
      </c>
      <c r="AE20" s="75">
        <v>29</v>
      </c>
      <c r="AF20" s="75">
        <v>30</v>
      </c>
      <c r="AG20" s="75">
        <v>31</v>
      </c>
      <c r="AH20" s="75">
        <v>32</v>
      </c>
      <c r="AI20" s="75">
        <v>33</v>
      </c>
      <c r="AJ20" s="75">
        <v>34</v>
      </c>
      <c r="AK20" s="75">
        <v>35</v>
      </c>
      <c r="AL20" s="75">
        <v>36</v>
      </c>
      <c r="AM20" s="75">
        <v>37</v>
      </c>
      <c r="AN20" s="110"/>
      <c r="AO20" s="48"/>
    </row>
    <row r="21" spans="1:51" ht="26.25" customHeight="1">
      <c r="A21" s="117" t="s">
        <v>95</v>
      </c>
      <c r="B21" s="117"/>
      <c r="C21" s="178" t="s">
        <v>116</v>
      </c>
      <c r="D21" s="178"/>
      <c r="E21" s="113">
        <f t="shared" ref="E21:AL21" si="0">E22+E23+E26</f>
        <v>26164142</v>
      </c>
      <c r="F21" s="113">
        <f t="shared" si="0"/>
        <v>25476591</v>
      </c>
      <c r="G21" s="113">
        <f t="shared" si="0"/>
        <v>0</v>
      </c>
      <c r="H21" s="113">
        <f t="shared" si="0"/>
        <v>0</v>
      </c>
      <c r="I21" s="113">
        <f t="shared" si="0"/>
        <v>0</v>
      </c>
      <c r="J21" s="113">
        <f t="shared" si="0"/>
        <v>0</v>
      </c>
      <c r="K21" s="113">
        <f t="shared" si="0"/>
        <v>0</v>
      </c>
      <c r="L21" s="113">
        <f t="shared" si="0"/>
        <v>0</v>
      </c>
      <c r="M21" s="113">
        <f t="shared" si="0"/>
        <v>0</v>
      </c>
      <c r="N21" s="113">
        <f t="shared" si="0"/>
        <v>0</v>
      </c>
      <c r="O21" s="113">
        <f t="shared" si="0"/>
        <v>0</v>
      </c>
      <c r="P21" s="113">
        <f t="shared" si="0"/>
        <v>0</v>
      </c>
      <c r="Q21" s="113">
        <f t="shared" si="0"/>
        <v>0</v>
      </c>
      <c r="R21" s="113">
        <f t="shared" si="0"/>
        <v>0</v>
      </c>
      <c r="S21" s="113">
        <f t="shared" si="0"/>
        <v>0</v>
      </c>
      <c r="T21" s="113">
        <f t="shared" si="0"/>
        <v>0</v>
      </c>
      <c r="U21" s="113">
        <f t="shared" si="0"/>
        <v>0</v>
      </c>
      <c r="V21" s="113">
        <f t="shared" si="0"/>
        <v>1870.7</v>
      </c>
      <c r="W21" s="113">
        <f t="shared" si="0"/>
        <v>21167507</v>
      </c>
      <c r="X21" s="113">
        <f t="shared" si="0"/>
        <v>0</v>
      </c>
      <c r="Y21" s="113">
        <f t="shared" si="0"/>
        <v>0</v>
      </c>
      <c r="Z21" s="113">
        <f t="shared" si="0"/>
        <v>727</v>
      </c>
      <c r="AA21" s="113">
        <f t="shared" si="0"/>
        <v>4309084</v>
      </c>
      <c r="AB21" s="113">
        <f t="shared" si="0"/>
        <v>0</v>
      </c>
      <c r="AC21" s="113">
        <f t="shared" si="0"/>
        <v>0</v>
      </c>
      <c r="AD21" s="113">
        <f t="shared" si="0"/>
        <v>0</v>
      </c>
      <c r="AE21" s="113">
        <f t="shared" si="0"/>
        <v>0</v>
      </c>
      <c r="AF21" s="113">
        <f t="shared" si="0"/>
        <v>0</v>
      </c>
      <c r="AG21" s="113">
        <f t="shared" si="0"/>
        <v>687551</v>
      </c>
      <c r="AH21" s="113">
        <f t="shared" si="0"/>
        <v>687551</v>
      </c>
      <c r="AI21" s="113">
        <f t="shared" si="0"/>
        <v>0</v>
      </c>
      <c r="AJ21" s="113">
        <f t="shared" si="0"/>
        <v>0</v>
      </c>
      <c r="AK21" s="113">
        <f t="shared" si="0"/>
        <v>0</v>
      </c>
      <c r="AL21" s="113">
        <f t="shared" si="0"/>
        <v>0</v>
      </c>
      <c r="AM21" s="82"/>
      <c r="AN21" s="42"/>
      <c r="AP21" s="96"/>
      <c r="AQ21" s="96"/>
      <c r="AR21" s="114"/>
      <c r="AS21" s="114"/>
      <c r="AT21" s="114"/>
      <c r="AU21" s="114"/>
      <c r="AV21" s="114"/>
      <c r="AW21" s="114"/>
      <c r="AX21" s="114"/>
      <c r="AY21" s="114"/>
    </row>
    <row r="22" spans="1:51" ht="15" customHeight="1">
      <c r="A22" s="117" t="s">
        <v>95</v>
      </c>
      <c r="B22" s="117"/>
      <c r="C22" s="177" t="s">
        <v>115</v>
      </c>
      <c r="D22" s="177"/>
      <c r="E22" s="11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119"/>
      <c r="AL22" s="63"/>
      <c r="AM22" s="82"/>
      <c r="AN22" s="42"/>
      <c r="AP22" s="96"/>
      <c r="AQ22" s="96"/>
      <c r="AR22" s="114"/>
      <c r="AS22" s="114"/>
      <c r="AT22" s="114"/>
      <c r="AU22" s="114"/>
      <c r="AV22" s="114"/>
      <c r="AW22" s="114"/>
      <c r="AX22" s="114"/>
      <c r="AY22" s="114"/>
    </row>
    <row r="23" spans="1:51" ht="15" customHeight="1">
      <c r="A23" s="117"/>
      <c r="B23" s="117"/>
      <c r="C23" s="203" t="s">
        <v>113</v>
      </c>
      <c r="D23" s="203"/>
      <c r="E23" s="113">
        <f>E24+E25</f>
        <v>346705</v>
      </c>
      <c r="F23" s="63">
        <f>F24+F25</f>
        <v>0</v>
      </c>
      <c r="G23" s="63">
        <f>G24+G25</f>
        <v>0</v>
      </c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>
        <f>AG24+AG25</f>
        <v>346705</v>
      </c>
      <c r="AH23" s="63">
        <f>AH24+AH25</f>
        <v>346705</v>
      </c>
      <c r="AI23" s="63"/>
      <c r="AJ23" s="63"/>
      <c r="AK23" s="119"/>
      <c r="AL23" s="63">
        <f>AL24+AL25</f>
        <v>0</v>
      </c>
      <c r="AM23" s="82"/>
      <c r="AN23" s="42"/>
      <c r="AP23" s="96"/>
      <c r="AQ23" s="96"/>
      <c r="AR23" s="114"/>
      <c r="AS23" s="114"/>
      <c r="AT23" s="114"/>
      <c r="AU23" s="114"/>
      <c r="AV23" s="114"/>
      <c r="AW23" s="114"/>
      <c r="AX23" s="114"/>
      <c r="AY23" s="114"/>
    </row>
    <row r="24" spans="1:51" ht="15" customHeight="1">
      <c r="A24" s="115" t="s">
        <v>65</v>
      </c>
      <c r="B24" s="115">
        <v>5219000075</v>
      </c>
      <c r="C24" s="62">
        <v>8</v>
      </c>
      <c r="D24" s="71" t="s">
        <v>1</v>
      </c>
      <c r="E24" s="111">
        <f>F24+AG24+AL24</f>
        <v>185667</v>
      </c>
      <c r="F24" s="66">
        <f>G24+U24+W24+Y24+AA24+AB24+AD24+AE24+AF24</f>
        <v>0</v>
      </c>
      <c r="G24" s="66">
        <f>I24+K24+M24+O24+Q24+S24</f>
        <v>0</v>
      </c>
      <c r="H24" s="118"/>
      <c r="I24" s="118"/>
      <c r="J24" s="118"/>
      <c r="K24" s="67"/>
      <c r="L24" s="118"/>
      <c r="M24" s="118"/>
      <c r="N24" s="118"/>
      <c r="O24" s="72"/>
      <c r="P24" s="118"/>
      <c r="Q24" s="118"/>
      <c r="R24" s="118"/>
      <c r="S24" s="118"/>
      <c r="T24" s="118"/>
      <c r="U24" s="118"/>
      <c r="V24" s="118"/>
      <c r="W24" s="66"/>
      <c r="X24" s="118"/>
      <c r="Y24" s="118"/>
      <c r="Z24" s="118"/>
      <c r="AA24" s="116"/>
      <c r="AB24" s="118"/>
      <c r="AC24" s="118"/>
      <c r="AD24" s="67"/>
      <c r="AE24" s="118"/>
      <c r="AF24" s="118"/>
      <c r="AG24" s="125">
        <v>185667</v>
      </c>
      <c r="AH24" s="125">
        <v>185667</v>
      </c>
      <c r="AI24" s="118"/>
      <c r="AJ24" s="118"/>
      <c r="AK24" s="120"/>
      <c r="AL24" s="67">
        <v>0</v>
      </c>
      <c r="AM24" s="82"/>
      <c r="AN24" s="42"/>
      <c r="AP24" s="96"/>
      <c r="AQ24" s="96"/>
      <c r="AR24" s="114"/>
      <c r="AS24" s="114"/>
      <c r="AT24" s="114"/>
      <c r="AU24" s="114"/>
      <c r="AV24" s="114"/>
      <c r="AW24" s="114"/>
      <c r="AX24" s="114"/>
      <c r="AY24" s="114"/>
    </row>
    <row r="25" spans="1:51" ht="15" customHeight="1">
      <c r="A25" s="115" t="s">
        <v>65</v>
      </c>
      <c r="B25" s="115">
        <v>5219000078</v>
      </c>
      <c r="C25" s="62">
        <v>17</v>
      </c>
      <c r="D25" s="71" t="s">
        <v>4</v>
      </c>
      <c r="E25" s="111">
        <f>F25+AG25+AL25</f>
        <v>161038</v>
      </c>
      <c r="F25" s="66">
        <f>G25+U25+W25+Y25+AA25+AB25+AD25+AE25+AF25</f>
        <v>0</v>
      </c>
      <c r="G25" s="66">
        <f>I25+K25+M25+O25+Q25+S25</f>
        <v>0</v>
      </c>
      <c r="H25" s="116"/>
      <c r="I25" s="66"/>
      <c r="J25" s="116"/>
      <c r="K25" s="67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66"/>
      <c r="X25" s="72"/>
      <c r="Y25" s="72"/>
      <c r="Z25" s="116"/>
      <c r="AA25" s="116"/>
      <c r="AB25" s="72"/>
      <c r="AC25" s="72"/>
      <c r="AD25" s="67"/>
      <c r="AE25" s="72"/>
      <c r="AF25" s="72"/>
      <c r="AG25" s="125">
        <v>161038</v>
      </c>
      <c r="AH25" s="125">
        <v>161038</v>
      </c>
      <c r="AI25" s="72"/>
      <c r="AJ25" s="72"/>
      <c r="AK25" s="112"/>
      <c r="AL25" s="67">
        <v>0</v>
      </c>
      <c r="AM25" s="82"/>
      <c r="AN25" s="42"/>
      <c r="AP25" s="96"/>
      <c r="AQ25" s="96"/>
      <c r="AR25" s="114"/>
      <c r="AS25" s="114"/>
      <c r="AT25" s="114"/>
      <c r="AU25" s="114"/>
      <c r="AV25" s="114"/>
      <c r="AW25" s="114"/>
      <c r="AX25" s="114"/>
      <c r="AY25" s="114"/>
    </row>
    <row r="26" spans="1:51" ht="15" customHeight="1">
      <c r="A26" s="117"/>
      <c r="B26" s="117"/>
      <c r="C26" s="175" t="s">
        <v>114</v>
      </c>
      <c r="D26" s="176"/>
      <c r="E26" s="113">
        <f t="shared" ref="E26:AL26" si="1">SUM(E27:E31)</f>
        <v>25817437</v>
      </c>
      <c r="F26" s="113">
        <f t="shared" si="1"/>
        <v>25476591</v>
      </c>
      <c r="G26" s="113">
        <f t="shared" si="1"/>
        <v>0</v>
      </c>
      <c r="H26" s="113">
        <f t="shared" si="1"/>
        <v>0</v>
      </c>
      <c r="I26" s="113">
        <f t="shared" si="1"/>
        <v>0</v>
      </c>
      <c r="J26" s="113">
        <f t="shared" si="1"/>
        <v>0</v>
      </c>
      <c r="K26" s="113">
        <f t="shared" si="1"/>
        <v>0</v>
      </c>
      <c r="L26" s="113">
        <f t="shared" si="1"/>
        <v>0</v>
      </c>
      <c r="M26" s="113">
        <f t="shared" si="1"/>
        <v>0</v>
      </c>
      <c r="N26" s="113">
        <f t="shared" si="1"/>
        <v>0</v>
      </c>
      <c r="O26" s="113">
        <f t="shared" si="1"/>
        <v>0</v>
      </c>
      <c r="P26" s="113">
        <f t="shared" si="1"/>
        <v>0</v>
      </c>
      <c r="Q26" s="113">
        <f t="shared" si="1"/>
        <v>0</v>
      </c>
      <c r="R26" s="113">
        <f t="shared" si="1"/>
        <v>0</v>
      </c>
      <c r="S26" s="113">
        <f t="shared" si="1"/>
        <v>0</v>
      </c>
      <c r="T26" s="113">
        <f t="shared" si="1"/>
        <v>0</v>
      </c>
      <c r="U26" s="113">
        <f t="shared" si="1"/>
        <v>0</v>
      </c>
      <c r="V26" s="113">
        <f t="shared" si="1"/>
        <v>1870.7</v>
      </c>
      <c r="W26" s="113">
        <f t="shared" si="1"/>
        <v>21167507</v>
      </c>
      <c r="X26" s="113">
        <f t="shared" si="1"/>
        <v>0</v>
      </c>
      <c r="Y26" s="113">
        <f t="shared" si="1"/>
        <v>0</v>
      </c>
      <c r="Z26" s="113">
        <f t="shared" si="1"/>
        <v>727</v>
      </c>
      <c r="AA26" s="113">
        <f t="shared" si="1"/>
        <v>4309084</v>
      </c>
      <c r="AB26" s="113">
        <f t="shared" si="1"/>
        <v>0</v>
      </c>
      <c r="AC26" s="113">
        <f t="shared" si="1"/>
        <v>0</v>
      </c>
      <c r="AD26" s="113">
        <f t="shared" si="1"/>
        <v>0</v>
      </c>
      <c r="AE26" s="113">
        <f t="shared" si="1"/>
        <v>0</v>
      </c>
      <c r="AF26" s="113">
        <f t="shared" si="1"/>
        <v>0</v>
      </c>
      <c r="AG26" s="113">
        <f t="shared" si="1"/>
        <v>340846</v>
      </c>
      <c r="AH26" s="113">
        <f t="shared" si="1"/>
        <v>340846</v>
      </c>
      <c r="AI26" s="113">
        <f t="shared" si="1"/>
        <v>0</v>
      </c>
      <c r="AJ26" s="113">
        <f t="shared" si="1"/>
        <v>0</v>
      </c>
      <c r="AK26" s="113">
        <f t="shared" si="1"/>
        <v>0</v>
      </c>
      <c r="AL26" s="113">
        <f t="shared" si="1"/>
        <v>0</v>
      </c>
      <c r="AM26" s="82"/>
      <c r="AN26" s="42"/>
      <c r="AP26" s="96"/>
      <c r="AQ26" s="96"/>
      <c r="AR26" s="114"/>
      <c r="AS26" s="114"/>
      <c r="AT26" s="114"/>
      <c r="AU26" s="114"/>
      <c r="AV26" s="114"/>
      <c r="AW26" s="114"/>
      <c r="AX26" s="114"/>
      <c r="AY26" s="114"/>
    </row>
    <row r="27" spans="1:51" ht="15" customHeight="1">
      <c r="A27" s="115" t="s">
        <v>65</v>
      </c>
      <c r="B27" s="115">
        <v>5219000075</v>
      </c>
      <c r="C27" s="62">
        <v>8</v>
      </c>
      <c r="D27" s="71" t="s">
        <v>1</v>
      </c>
      <c r="E27" s="111">
        <f>F27+AG27+AL27</f>
        <v>4309084</v>
      </c>
      <c r="F27" s="66">
        <f>G27+U27+W27+Y27+AA27+AB27+AD27+AE27+AF27</f>
        <v>4309084</v>
      </c>
      <c r="G27" s="66">
        <f>I27+K27+M27+O27+Q27+S27</f>
        <v>0</v>
      </c>
      <c r="H27" s="118"/>
      <c r="I27" s="118"/>
      <c r="J27" s="118"/>
      <c r="K27" s="67"/>
      <c r="L27" s="118"/>
      <c r="M27" s="118"/>
      <c r="N27" s="118"/>
      <c r="O27" s="72"/>
      <c r="P27" s="118"/>
      <c r="Q27" s="118"/>
      <c r="R27" s="118"/>
      <c r="S27" s="118"/>
      <c r="T27" s="118"/>
      <c r="U27" s="118"/>
      <c r="V27" s="127"/>
      <c r="W27" s="128"/>
      <c r="X27" s="118"/>
      <c r="Y27" s="118"/>
      <c r="Z27" s="124">
        <v>727</v>
      </c>
      <c r="AA27" s="128">
        <v>4309084</v>
      </c>
      <c r="AB27" s="118"/>
      <c r="AC27" s="118"/>
      <c r="AD27" s="67"/>
      <c r="AE27" s="118"/>
      <c r="AF27" s="118"/>
      <c r="AG27" s="129"/>
      <c r="AH27" s="129"/>
      <c r="AI27" s="118"/>
      <c r="AJ27" s="118"/>
      <c r="AK27" s="120"/>
      <c r="AL27" s="67">
        <v>0</v>
      </c>
      <c r="AM27" s="82"/>
      <c r="AN27" s="42"/>
      <c r="AP27" s="96"/>
      <c r="AQ27" s="96"/>
      <c r="AR27" s="114"/>
      <c r="AS27" s="114"/>
      <c r="AT27" s="114"/>
      <c r="AU27" s="114"/>
      <c r="AV27" s="114"/>
      <c r="AW27" s="114"/>
      <c r="AX27" s="114"/>
      <c r="AY27" s="114"/>
    </row>
    <row r="28" spans="1:51" ht="15" customHeight="1">
      <c r="A28" s="115" t="s">
        <v>65</v>
      </c>
      <c r="B28" s="115">
        <v>5219000120</v>
      </c>
      <c r="C28" s="62">
        <v>13</v>
      </c>
      <c r="D28" s="71" t="s">
        <v>2</v>
      </c>
      <c r="E28" s="111">
        <f>F28+AG28+AL28</f>
        <v>88529</v>
      </c>
      <c r="F28" s="66">
        <f>G28+U28+W28+Y28+AA28+AB28+AD28+AE28+AF28</f>
        <v>0</v>
      </c>
      <c r="G28" s="66">
        <f>I28+K28+M28+O28+Q28+S28</f>
        <v>0</v>
      </c>
      <c r="H28" s="118"/>
      <c r="I28" s="118"/>
      <c r="J28" s="118"/>
      <c r="K28" s="67"/>
      <c r="L28" s="118"/>
      <c r="M28" s="118"/>
      <c r="N28" s="118"/>
      <c r="O28" s="72"/>
      <c r="P28" s="118"/>
      <c r="Q28" s="118"/>
      <c r="R28" s="118"/>
      <c r="S28" s="118"/>
      <c r="T28" s="118"/>
      <c r="U28" s="118"/>
      <c r="V28" s="124"/>
      <c r="W28" s="127"/>
      <c r="X28" s="118"/>
      <c r="Y28" s="118"/>
      <c r="Z28" s="127"/>
      <c r="AA28" s="128"/>
      <c r="AB28" s="118"/>
      <c r="AC28" s="118"/>
      <c r="AD28" s="67"/>
      <c r="AE28" s="118"/>
      <c r="AF28" s="118"/>
      <c r="AG28" s="129">
        <v>88529</v>
      </c>
      <c r="AH28" s="129">
        <v>88529</v>
      </c>
      <c r="AI28" s="118"/>
      <c r="AJ28" s="118"/>
      <c r="AK28" s="120"/>
      <c r="AL28" s="67">
        <v>0</v>
      </c>
      <c r="AM28" s="82"/>
      <c r="AN28" s="42"/>
      <c r="AP28" s="96"/>
      <c r="AQ28" s="96"/>
      <c r="AR28" s="114"/>
      <c r="AS28" s="114"/>
      <c r="AT28" s="114"/>
      <c r="AU28" s="114"/>
      <c r="AV28" s="114"/>
      <c r="AW28" s="114"/>
      <c r="AX28" s="114"/>
      <c r="AY28" s="114"/>
    </row>
    <row r="29" spans="1:51" ht="15" customHeight="1">
      <c r="A29" s="115" t="s">
        <v>65</v>
      </c>
      <c r="B29" s="115">
        <v>5219000062</v>
      </c>
      <c r="C29" s="62">
        <v>16</v>
      </c>
      <c r="D29" s="71" t="s">
        <v>3</v>
      </c>
      <c r="E29" s="111">
        <f>F29+AG29+AL29</f>
        <v>8666980</v>
      </c>
      <c r="F29" s="66">
        <f>G29+U29+W29+Y29+AA29+AB29+AD29+AE29+AF29</f>
        <v>8541852</v>
      </c>
      <c r="G29" s="66">
        <f>I29+K29+M29+O29+Q29+S29</f>
        <v>0</v>
      </c>
      <c r="H29" s="118"/>
      <c r="I29" s="66"/>
      <c r="J29" s="118"/>
      <c r="K29" s="67"/>
      <c r="L29" s="118"/>
      <c r="M29" s="118"/>
      <c r="N29" s="118"/>
      <c r="O29" s="72"/>
      <c r="P29" s="118"/>
      <c r="Q29" s="118"/>
      <c r="R29" s="118"/>
      <c r="S29" s="66"/>
      <c r="T29" s="118"/>
      <c r="U29" s="118"/>
      <c r="V29" s="124">
        <v>607</v>
      </c>
      <c r="W29" s="127">
        <v>8541852</v>
      </c>
      <c r="X29" s="118"/>
      <c r="Y29" s="118"/>
      <c r="Z29" s="127"/>
      <c r="AA29" s="124"/>
      <c r="AB29" s="118"/>
      <c r="AC29" s="118"/>
      <c r="AD29" s="67"/>
      <c r="AE29" s="118"/>
      <c r="AF29" s="118"/>
      <c r="AG29" s="129">
        <v>125128</v>
      </c>
      <c r="AH29" s="129">
        <v>125128</v>
      </c>
      <c r="AI29" s="118"/>
      <c r="AJ29" s="118"/>
      <c r="AK29" s="120"/>
      <c r="AL29" s="67">
        <v>0</v>
      </c>
      <c r="AM29" s="82"/>
      <c r="AN29" s="42"/>
      <c r="AP29" s="96"/>
      <c r="AQ29" s="96"/>
      <c r="AR29" s="114"/>
      <c r="AS29" s="114"/>
      <c r="AT29" s="114"/>
      <c r="AU29" s="114"/>
      <c r="AV29" s="114"/>
      <c r="AW29" s="114"/>
      <c r="AX29" s="114"/>
      <c r="AY29" s="114"/>
    </row>
    <row r="30" spans="1:51" ht="15" customHeight="1">
      <c r="A30" s="115" t="s">
        <v>65</v>
      </c>
      <c r="B30" s="115">
        <v>5219000078</v>
      </c>
      <c r="C30" s="62">
        <v>17</v>
      </c>
      <c r="D30" s="71" t="s">
        <v>4</v>
      </c>
      <c r="E30" s="111">
        <f>F30+AG30+AL30</f>
        <v>4750643</v>
      </c>
      <c r="F30" s="66">
        <f>G30+U30+W30+Y30+AA30+AB30+AD30+AE30+AF30</f>
        <v>4750643</v>
      </c>
      <c r="G30" s="66">
        <f>I30+K30+M30+O30+Q30+S30</f>
        <v>0</v>
      </c>
      <c r="H30" s="116"/>
      <c r="I30" s="66"/>
      <c r="J30" s="116"/>
      <c r="K30" s="67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129">
        <v>702</v>
      </c>
      <c r="W30" s="127">
        <v>4750643</v>
      </c>
      <c r="X30" s="72"/>
      <c r="Y30" s="72"/>
      <c r="Z30" s="127"/>
      <c r="AA30" s="128"/>
      <c r="AB30" s="72"/>
      <c r="AC30" s="72"/>
      <c r="AD30" s="67"/>
      <c r="AE30" s="72"/>
      <c r="AF30" s="72"/>
      <c r="AG30" s="129"/>
      <c r="AH30" s="129"/>
      <c r="AI30" s="72"/>
      <c r="AJ30" s="72"/>
      <c r="AK30" s="112"/>
      <c r="AL30" s="67">
        <v>0</v>
      </c>
      <c r="AM30" s="82"/>
      <c r="AN30" s="42"/>
      <c r="AP30" s="96"/>
      <c r="AQ30" s="96"/>
      <c r="AR30" s="114"/>
      <c r="AS30" s="114"/>
      <c r="AT30" s="114"/>
      <c r="AU30" s="114"/>
      <c r="AV30" s="114"/>
      <c r="AW30" s="114"/>
      <c r="AX30" s="114"/>
      <c r="AY30" s="114"/>
    </row>
    <row r="31" spans="1:51" ht="15" customHeight="1">
      <c r="A31" s="115" t="s">
        <v>65</v>
      </c>
      <c r="B31" s="115">
        <v>5219000131</v>
      </c>
      <c r="C31" s="62">
        <v>23</v>
      </c>
      <c r="D31" s="83" t="s">
        <v>5</v>
      </c>
      <c r="E31" s="111">
        <f>F31+AG31+AL31</f>
        <v>8002201</v>
      </c>
      <c r="F31" s="66">
        <f>G31+U31+W31+Y31+AA31+AB31+AD31+AE31+AF31</f>
        <v>7875012</v>
      </c>
      <c r="G31" s="66">
        <f>I31+K31+M31+O31+Q31+S31</f>
        <v>0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128">
        <v>561.70000000000005</v>
      </c>
      <c r="W31" s="127">
        <v>7875012</v>
      </c>
      <c r="X31" s="72"/>
      <c r="Y31" s="72"/>
      <c r="Z31" s="127"/>
      <c r="AA31" s="124"/>
      <c r="AB31" s="72"/>
      <c r="AC31" s="72"/>
      <c r="AD31" s="67"/>
      <c r="AE31" s="72"/>
      <c r="AF31" s="72"/>
      <c r="AG31" s="129">
        <v>127189</v>
      </c>
      <c r="AH31" s="129">
        <v>127189</v>
      </c>
      <c r="AI31" s="72"/>
      <c r="AJ31" s="72"/>
      <c r="AK31" s="112"/>
      <c r="AL31" s="67">
        <v>0</v>
      </c>
      <c r="AM31" s="82"/>
      <c r="AN31" s="42"/>
      <c r="AP31" s="96"/>
      <c r="AQ31" s="96"/>
      <c r="AR31" s="114"/>
      <c r="AS31" s="114"/>
      <c r="AT31" s="114"/>
      <c r="AU31" s="114"/>
      <c r="AV31" s="114"/>
      <c r="AW31" s="114"/>
      <c r="AX31" s="114"/>
      <c r="AY31" s="114"/>
    </row>
    <row r="32" spans="1:51" ht="15" customHeight="1">
      <c r="A32" s="44"/>
      <c r="B32" s="44"/>
      <c r="C32" s="50"/>
      <c r="D32" s="50"/>
      <c r="E32" s="50"/>
      <c r="F32" s="50"/>
      <c r="G32" s="43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123" t="s">
        <v>118</v>
      </c>
      <c r="AN32" s="50"/>
      <c r="AO32" s="50"/>
      <c r="AP32" s="50"/>
      <c r="AQ32" s="50"/>
    </row>
    <row r="33" spans="1:43" ht="15" customHeight="1">
      <c r="A33" s="44"/>
      <c r="B33" s="44"/>
      <c r="C33" s="50"/>
      <c r="D33" s="50"/>
      <c r="E33" s="50"/>
      <c r="F33" s="50"/>
      <c r="G33" s="43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</row>
    <row r="34" spans="1:43" ht="15" customHeight="1">
      <c r="A34" s="44"/>
      <c r="B34" s="44"/>
      <c r="C34" s="50"/>
      <c r="D34" s="50"/>
      <c r="E34" s="50"/>
      <c r="F34" s="50"/>
      <c r="G34" s="43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</row>
    <row r="35" spans="1:43" ht="15" customHeight="1">
      <c r="A35" s="44"/>
      <c r="B35" s="44"/>
      <c r="C35" s="50"/>
      <c r="D35" s="50"/>
      <c r="E35" s="50"/>
      <c r="F35" s="50"/>
      <c r="G35" s="43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</row>
    <row r="36" spans="1:43" ht="15" customHeight="1">
      <c r="A36" s="44"/>
      <c r="B36" s="44"/>
      <c r="C36" s="50"/>
      <c r="D36" s="50"/>
      <c r="E36" s="50"/>
      <c r="F36" s="50"/>
      <c r="G36" s="43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</row>
    <row r="37" spans="1:43" ht="15" customHeight="1">
      <c r="A37" s="44"/>
      <c r="B37" s="44"/>
      <c r="C37" s="50"/>
      <c r="D37" s="50"/>
      <c r="E37" s="50"/>
      <c r="F37" s="50"/>
      <c r="G37" s="43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</row>
    <row r="38" spans="1:43" ht="15" customHeight="1">
      <c r="A38" s="44"/>
      <c r="B38" s="44"/>
      <c r="C38" s="50"/>
      <c r="D38" s="50"/>
      <c r="E38" s="50"/>
      <c r="F38" s="50"/>
      <c r="G38" s="43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</row>
    <row r="39" spans="1:43" ht="15" customHeight="1">
      <c r="A39" s="44"/>
      <c r="B39" s="44"/>
      <c r="C39" s="50"/>
      <c r="D39" s="50"/>
      <c r="E39" s="50"/>
      <c r="F39" s="50"/>
      <c r="G39" s="43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</row>
    <row r="40" spans="1:43" ht="15" customHeight="1">
      <c r="A40" s="44"/>
      <c r="B40" s="44"/>
      <c r="C40" s="50"/>
      <c r="D40" s="50"/>
      <c r="E40" s="50"/>
      <c r="F40" s="50"/>
      <c r="G40" s="43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</row>
    <row r="41" spans="1:43" ht="15" customHeight="1">
      <c r="A41" s="44"/>
      <c r="B41" s="44"/>
      <c r="C41" s="50"/>
      <c r="D41" s="50"/>
      <c r="E41" s="50"/>
      <c r="F41" s="50"/>
      <c r="G41" s="43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</row>
    <row r="42" spans="1:43" ht="15" customHeight="1">
      <c r="A42" s="44"/>
      <c r="B42" s="44"/>
      <c r="C42" s="50"/>
      <c r="D42" s="50"/>
      <c r="E42" s="50"/>
      <c r="F42" s="50"/>
      <c r="G42" s="43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</row>
    <row r="43" spans="1:43" ht="15" customHeight="1">
      <c r="A43" s="44"/>
      <c r="B43" s="44"/>
      <c r="C43" s="50"/>
      <c r="D43" s="50"/>
      <c r="E43" s="50"/>
      <c r="F43" s="50"/>
      <c r="G43" s="43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</row>
    <row r="44" spans="1:43" ht="15" customHeight="1">
      <c r="A44" s="44"/>
      <c r="B44" s="44"/>
      <c r="C44" s="50"/>
      <c r="D44" s="50"/>
      <c r="E44" s="50"/>
      <c r="F44" s="50"/>
      <c r="G44" s="43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</row>
    <row r="45" spans="1:43" ht="15" customHeight="1">
      <c r="A45" s="44"/>
      <c r="B45" s="44"/>
      <c r="C45" s="50"/>
      <c r="D45" s="50"/>
      <c r="E45" s="50"/>
      <c r="F45" s="50"/>
      <c r="G45" s="43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</row>
    <row r="46" spans="1:43" ht="15" customHeight="1">
      <c r="A46" s="44"/>
      <c r="B46" s="44"/>
      <c r="C46" s="50"/>
      <c r="D46" s="50"/>
      <c r="E46" s="50"/>
      <c r="F46" s="50"/>
      <c r="G46" s="43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</row>
    <row r="47" spans="1:43" ht="15" customHeight="1">
      <c r="A47" s="44"/>
      <c r="B47" s="44"/>
      <c r="C47" s="50"/>
      <c r="D47" s="50"/>
      <c r="E47" s="50"/>
      <c r="F47" s="50"/>
      <c r="G47" s="43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</row>
    <row r="48" spans="1:43" ht="15" customHeight="1">
      <c r="A48" s="44"/>
      <c r="B48" s="44"/>
      <c r="C48" s="50"/>
      <c r="D48" s="50"/>
      <c r="E48" s="50"/>
      <c r="F48" s="50"/>
      <c r="G48" s="43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</row>
    <row r="49" spans="1:43" ht="15" customHeight="1">
      <c r="A49" s="44"/>
      <c r="B49" s="44"/>
      <c r="C49" s="50"/>
      <c r="D49" s="50"/>
      <c r="E49" s="50"/>
      <c r="F49" s="50"/>
      <c r="G49" s="43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</row>
    <row r="50" spans="1:43" ht="15" customHeight="1">
      <c r="A50" s="44"/>
      <c r="B50" s="44"/>
      <c r="C50" s="50"/>
      <c r="D50" s="50"/>
      <c r="E50" s="50"/>
      <c r="F50" s="50"/>
      <c r="G50" s="43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</row>
    <row r="51" spans="1:43" ht="15" customHeight="1">
      <c r="A51" s="44"/>
      <c r="B51" s="44"/>
      <c r="C51" s="50"/>
      <c r="D51" s="50"/>
      <c r="E51" s="50"/>
      <c r="F51" s="50"/>
      <c r="G51" s="43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</row>
    <row r="52" spans="1:43" ht="15" customHeight="1">
      <c r="A52" s="44"/>
      <c r="B52" s="44"/>
      <c r="C52" s="50"/>
      <c r="D52" s="50"/>
      <c r="E52" s="50"/>
      <c r="F52" s="50"/>
      <c r="G52" s="43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</row>
    <row r="53" spans="1:43" ht="15" customHeight="1">
      <c r="A53" s="44"/>
      <c r="B53" s="44"/>
      <c r="C53" s="50"/>
      <c r="D53" s="50"/>
      <c r="E53" s="50"/>
      <c r="F53" s="50"/>
      <c r="G53" s="43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</row>
    <row r="54" spans="1:43" ht="15" customHeight="1">
      <c r="A54" s="44"/>
      <c r="B54" s="44"/>
      <c r="C54" s="50"/>
      <c r="D54" s="50"/>
      <c r="E54" s="50"/>
      <c r="F54" s="50"/>
      <c r="G54" s="43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</row>
    <row r="55" spans="1:43" ht="15" customHeight="1">
      <c r="A55" s="44"/>
      <c r="B55" s="44"/>
      <c r="C55" s="50"/>
      <c r="D55" s="50"/>
      <c r="E55" s="50"/>
      <c r="F55" s="50"/>
      <c r="G55" s="43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</row>
    <row r="56" spans="1:43" ht="15" customHeight="1">
      <c r="A56" s="44"/>
      <c r="B56" s="44"/>
      <c r="C56" s="50"/>
      <c r="D56" s="50"/>
      <c r="E56" s="50"/>
      <c r="F56" s="50"/>
      <c r="G56" s="43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</row>
    <row r="57" spans="1:43" ht="15" customHeight="1">
      <c r="A57" s="44"/>
      <c r="B57" s="44"/>
      <c r="C57" s="50"/>
      <c r="D57" s="50"/>
      <c r="E57" s="50"/>
      <c r="F57" s="50"/>
      <c r="G57" s="43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</row>
    <row r="58" spans="1:43" ht="15" customHeight="1">
      <c r="A58" s="44"/>
      <c r="B58" s="44"/>
      <c r="C58" s="50"/>
      <c r="D58" s="50"/>
      <c r="E58" s="50"/>
      <c r="F58" s="50"/>
      <c r="G58" s="43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</row>
    <row r="59" spans="1:43" ht="15" customHeight="1">
      <c r="A59" s="44"/>
      <c r="B59" s="44"/>
      <c r="C59" s="50"/>
      <c r="D59" s="50"/>
      <c r="E59" s="50"/>
      <c r="F59" s="50"/>
      <c r="G59" s="43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</row>
    <row r="60" spans="1:43" ht="15" customHeight="1">
      <c r="A60" s="44"/>
      <c r="B60" s="44"/>
      <c r="C60" s="50"/>
      <c r="D60" s="50"/>
      <c r="E60" s="50"/>
      <c r="F60" s="50"/>
      <c r="G60" s="43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</row>
    <row r="61" spans="1:43" ht="15" customHeight="1">
      <c r="A61" s="44"/>
      <c r="B61" s="44"/>
      <c r="C61" s="50"/>
      <c r="D61" s="50"/>
      <c r="E61" s="50"/>
      <c r="F61" s="50"/>
      <c r="G61" s="43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</row>
    <row r="62" spans="1:43" ht="15" customHeight="1">
      <c r="A62" s="44"/>
      <c r="B62" s="44"/>
      <c r="C62" s="50"/>
      <c r="D62" s="50"/>
      <c r="E62" s="50"/>
      <c r="F62" s="50"/>
      <c r="G62" s="43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</row>
    <row r="63" spans="1:43" ht="15" customHeight="1">
      <c r="A63" s="44"/>
      <c r="B63" s="44"/>
      <c r="C63" s="50"/>
      <c r="D63" s="50"/>
      <c r="E63" s="50"/>
      <c r="F63" s="50"/>
      <c r="G63" s="43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</row>
    <row r="64" spans="1:43" ht="15" customHeight="1">
      <c r="A64" s="44"/>
      <c r="B64" s="44"/>
      <c r="C64" s="50"/>
      <c r="D64" s="50"/>
      <c r="E64" s="50"/>
      <c r="F64" s="50"/>
      <c r="G64" s="43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</row>
    <row r="65" spans="1:43" ht="15" customHeight="1">
      <c r="A65" s="44"/>
      <c r="B65" s="44"/>
      <c r="C65" s="50"/>
      <c r="D65" s="50"/>
      <c r="E65" s="50"/>
      <c r="F65" s="50"/>
      <c r="G65" s="43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</row>
    <row r="66" spans="1:43" ht="15" customHeight="1">
      <c r="A66" s="44"/>
      <c r="B66" s="44"/>
      <c r="C66" s="50"/>
      <c r="D66" s="50"/>
      <c r="E66" s="50"/>
      <c r="F66" s="50"/>
      <c r="G66" s="43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</row>
    <row r="67" spans="1:43" ht="15" customHeight="1">
      <c r="A67" s="44"/>
      <c r="B67" s="44"/>
      <c r="C67" s="50"/>
      <c r="D67" s="50"/>
      <c r="E67" s="50"/>
      <c r="F67" s="50"/>
      <c r="G67" s="43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</row>
    <row r="68" spans="1:43" ht="15" customHeight="1">
      <c r="A68" s="44"/>
      <c r="B68" s="44"/>
      <c r="C68" s="50"/>
      <c r="D68" s="50"/>
      <c r="E68" s="50"/>
      <c r="F68" s="50"/>
      <c r="G68" s="43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</row>
    <row r="69" spans="1:43" ht="15" customHeight="1">
      <c r="A69" s="44"/>
      <c r="B69" s="44"/>
      <c r="C69" s="50"/>
      <c r="D69" s="50"/>
      <c r="E69" s="50"/>
      <c r="F69" s="50"/>
      <c r="G69" s="43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</row>
    <row r="70" spans="1:43" ht="15" customHeight="1">
      <c r="A70" s="44"/>
      <c r="B70" s="44"/>
      <c r="C70" s="50"/>
      <c r="D70" s="50"/>
      <c r="E70" s="50"/>
      <c r="F70" s="50"/>
      <c r="G70" s="43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</row>
    <row r="71" spans="1:43" ht="15" customHeight="1">
      <c r="A71" s="44"/>
      <c r="B71" s="44"/>
      <c r="C71" s="50"/>
      <c r="D71" s="50"/>
      <c r="E71" s="50"/>
      <c r="F71" s="50"/>
      <c r="G71" s="43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</row>
    <row r="72" spans="1:43" ht="15" customHeight="1">
      <c r="A72" s="44"/>
      <c r="B72" s="44"/>
      <c r="C72" s="50"/>
      <c r="D72" s="50"/>
      <c r="E72" s="50"/>
      <c r="F72" s="50"/>
      <c r="G72" s="43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</row>
    <row r="73" spans="1:43" ht="15" customHeight="1">
      <c r="A73" s="44"/>
      <c r="B73" s="44"/>
      <c r="C73" s="50"/>
      <c r="D73" s="50"/>
      <c r="E73" s="50"/>
      <c r="F73" s="50"/>
      <c r="G73" s="43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</row>
    <row r="74" spans="1:43" ht="15" customHeight="1">
      <c r="A74" s="44"/>
      <c r="B74" s="44"/>
      <c r="C74" s="50"/>
      <c r="D74" s="50"/>
      <c r="E74" s="50"/>
      <c r="F74" s="50"/>
      <c r="G74" s="43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</row>
    <row r="75" spans="1:43" ht="15" customHeight="1">
      <c r="A75" s="44"/>
      <c r="B75" s="44"/>
      <c r="C75" s="50"/>
      <c r="D75" s="50"/>
      <c r="E75" s="50"/>
      <c r="F75" s="50"/>
      <c r="G75" s="43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</row>
    <row r="76" spans="1:43" ht="15" customHeight="1">
      <c r="A76" s="44"/>
      <c r="B76" s="44"/>
      <c r="C76" s="50"/>
      <c r="D76" s="50"/>
      <c r="E76" s="50"/>
      <c r="F76" s="50"/>
      <c r="G76" s="43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</row>
    <row r="77" spans="1:43" ht="15" customHeight="1">
      <c r="A77" s="44"/>
      <c r="B77" s="44"/>
      <c r="C77" s="50"/>
      <c r="D77" s="50"/>
      <c r="E77" s="50"/>
      <c r="F77" s="50"/>
      <c r="G77" s="43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</row>
    <row r="78" spans="1:43" ht="15" customHeight="1">
      <c r="A78" s="44"/>
      <c r="B78" s="44"/>
      <c r="C78" s="50"/>
      <c r="D78" s="50"/>
      <c r="E78" s="50"/>
      <c r="F78" s="50"/>
      <c r="G78" s="43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</row>
    <row r="79" spans="1:43" ht="15" customHeight="1">
      <c r="A79" s="44"/>
      <c r="B79" s="44"/>
      <c r="C79" s="50"/>
      <c r="D79" s="50"/>
      <c r="E79" s="50"/>
      <c r="F79" s="50"/>
      <c r="G79" s="43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</row>
    <row r="80" spans="1:43" ht="15" customHeight="1">
      <c r="A80" s="44"/>
      <c r="B80" s="44"/>
      <c r="C80" s="50"/>
      <c r="D80" s="50"/>
      <c r="E80" s="50"/>
      <c r="F80" s="50"/>
      <c r="G80" s="43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</row>
    <row r="81" spans="1:43" ht="15" customHeight="1">
      <c r="A81" s="44"/>
      <c r="B81" s="44"/>
      <c r="C81" s="50"/>
      <c r="D81" s="50"/>
      <c r="E81" s="50"/>
      <c r="F81" s="50"/>
      <c r="G81" s="43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</row>
    <row r="82" spans="1:43" ht="15" customHeight="1">
      <c r="A82" s="44"/>
      <c r="B82" s="44"/>
      <c r="C82" s="50"/>
      <c r="D82" s="50"/>
      <c r="E82" s="50"/>
      <c r="F82" s="50"/>
      <c r="G82" s="43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</row>
    <row r="83" spans="1:43" ht="15" customHeight="1">
      <c r="A83" s="44"/>
      <c r="B83" s="44"/>
      <c r="C83" s="50"/>
      <c r="D83" s="50"/>
      <c r="E83" s="50"/>
      <c r="F83" s="50"/>
      <c r="G83" s="43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</row>
    <row r="84" spans="1:43" ht="15" customHeight="1">
      <c r="A84" s="44"/>
      <c r="B84" s="44"/>
      <c r="C84" s="50"/>
      <c r="D84" s="50"/>
      <c r="E84" s="50"/>
      <c r="F84" s="50"/>
      <c r="G84" s="43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</row>
    <row r="85" spans="1:43" ht="15" customHeight="1">
      <c r="A85" s="44"/>
      <c r="B85" s="44"/>
      <c r="C85" s="50"/>
      <c r="D85" s="50"/>
      <c r="E85" s="50"/>
      <c r="F85" s="50"/>
      <c r="G85" s="43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</row>
    <row r="86" spans="1:43" ht="15" customHeight="1">
      <c r="A86" s="44"/>
      <c r="B86" s="44"/>
      <c r="C86" s="50"/>
      <c r="D86" s="50"/>
      <c r="E86" s="50"/>
      <c r="F86" s="50"/>
      <c r="G86" s="43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</row>
    <row r="87" spans="1:43" ht="15" customHeight="1">
      <c r="A87" s="44"/>
      <c r="B87" s="44"/>
      <c r="C87" s="50"/>
      <c r="D87" s="50"/>
      <c r="E87" s="50"/>
      <c r="F87" s="50"/>
      <c r="G87" s="43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</row>
    <row r="88" spans="1:43" ht="15" customHeight="1">
      <c r="A88" s="44"/>
      <c r="B88" s="44"/>
      <c r="C88" s="50"/>
      <c r="D88" s="50"/>
      <c r="E88" s="50"/>
      <c r="F88" s="50"/>
      <c r="G88" s="43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</row>
    <row r="89" spans="1:43" ht="15" customHeight="1">
      <c r="A89" s="44"/>
      <c r="B89" s="44"/>
      <c r="C89" s="50"/>
      <c r="D89" s="50"/>
      <c r="E89" s="50"/>
      <c r="F89" s="50"/>
      <c r="G89" s="43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</row>
    <row r="90" spans="1:43" ht="15" customHeight="1">
      <c r="A90" s="44"/>
      <c r="B90" s="44"/>
      <c r="C90" s="50"/>
      <c r="D90" s="50"/>
      <c r="E90" s="50"/>
      <c r="F90" s="50"/>
      <c r="G90" s="43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</row>
    <row r="91" spans="1:43" ht="15" customHeight="1">
      <c r="A91" s="44"/>
      <c r="B91" s="44"/>
      <c r="C91" s="50"/>
      <c r="D91" s="50"/>
      <c r="E91" s="50"/>
      <c r="F91" s="50"/>
      <c r="G91" s="43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</row>
    <row r="92" spans="1:43" ht="15" customHeight="1">
      <c r="A92" s="44"/>
      <c r="B92" s="44"/>
      <c r="C92" s="50"/>
      <c r="D92" s="50"/>
      <c r="E92" s="50"/>
      <c r="F92" s="50"/>
      <c r="G92" s="43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</row>
    <row r="93" spans="1:43" ht="15" customHeight="1">
      <c r="A93" s="44"/>
      <c r="B93" s="44"/>
      <c r="C93" s="50"/>
      <c r="D93" s="50"/>
      <c r="E93" s="50"/>
      <c r="F93" s="50"/>
      <c r="G93" s="43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</row>
    <row r="94" spans="1:43" ht="15" customHeight="1">
      <c r="A94" s="44"/>
      <c r="B94" s="44"/>
      <c r="C94" s="50"/>
      <c r="D94" s="50"/>
      <c r="E94" s="50"/>
      <c r="F94" s="50"/>
      <c r="G94" s="43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</row>
    <row r="95" spans="1:43" ht="15" customHeight="1">
      <c r="A95" s="44"/>
      <c r="B95" s="44"/>
      <c r="C95" s="50"/>
      <c r="D95" s="50"/>
      <c r="E95" s="50"/>
      <c r="F95" s="50"/>
      <c r="G95" s="43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</row>
    <row r="96" spans="1:43" ht="15" customHeight="1">
      <c r="A96" s="44"/>
      <c r="B96" s="44"/>
      <c r="C96" s="50"/>
      <c r="D96" s="50"/>
      <c r="E96" s="50"/>
      <c r="F96" s="50"/>
      <c r="G96" s="43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</row>
    <row r="97" spans="1:43" ht="15" customHeight="1">
      <c r="A97" s="44"/>
      <c r="B97" s="44"/>
      <c r="C97" s="50"/>
      <c r="D97" s="50"/>
      <c r="E97" s="50"/>
      <c r="F97" s="50"/>
      <c r="G97" s="43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</row>
    <row r="98" spans="1:43" ht="15" customHeight="1">
      <c r="A98" s="44"/>
      <c r="B98" s="44"/>
      <c r="C98" s="50"/>
      <c r="D98" s="50"/>
      <c r="E98" s="50"/>
      <c r="F98" s="50"/>
      <c r="G98" s="43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</row>
    <row r="99" spans="1:43" ht="15" customHeight="1">
      <c r="A99" s="44"/>
      <c r="B99" s="44"/>
      <c r="C99" s="50"/>
      <c r="D99" s="50"/>
      <c r="E99" s="50"/>
      <c r="F99" s="50"/>
      <c r="G99" s="43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</row>
    <row r="100" spans="1:43" ht="15" customHeight="1">
      <c r="A100" s="44"/>
      <c r="B100" s="44"/>
      <c r="C100" s="50"/>
      <c r="D100" s="50"/>
      <c r="E100" s="50"/>
      <c r="F100" s="50"/>
      <c r="G100" s="43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</row>
    <row r="101" spans="1:43" ht="15" customHeight="1">
      <c r="A101" s="44"/>
      <c r="B101" s="44"/>
      <c r="C101" s="50"/>
      <c r="D101" s="50"/>
      <c r="E101" s="50"/>
      <c r="F101" s="50"/>
      <c r="G101" s="43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</row>
    <row r="102" spans="1:43" ht="15" customHeight="1">
      <c r="A102" s="44"/>
      <c r="B102" s="44"/>
      <c r="C102" s="50"/>
      <c r="D102" s="50"/>
      <c r="E102" s="50"/>
      <c r="F102" s="50"/>
      <c r="G102" s="43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</row>
    <row r="103" spans="1:43" ht="15" customHeight="1">
      <c r="A103" s="44"/>
      <c r="B103" s="44"/>
      <c r="C103" s="50"/>
      <c r="D103" s="50"/>
      <c r="E103" s="50"/>
      <c r="F103" s="50"/>
      <c r="G103" s="43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</row>
    <row r="104" spans="1:43" ht="15" customHeight="1">
      <c r="A104" s="44"/>
      <c r="B104" s="44"/>
      <c r="C104" s="50"/>
      <c r="D104" s="50"/>
      <c r="E104" s="50"/>
      <c r="F104" s="50"/>
      <c r="G104" s="43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</row>
    <row r="105" spans="1:43" ht="15" customHeight="1">
      <c r="A105" s="44"/>
      <c r="B105" s="44"/>
      <c r="C105" s="50"/>
      <c r="D105" s="50"/>
      <c r="E105" s="50"/>
      <c r="F105" s="50"/>
      <c r="G105" s="43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</row>
    <row r="106" spans="1:43" ht="15" customHeight="1">
      <c r="A106" s="44"/>
      <c r="B106" s="44"/>
      <c r="C106" s="50"/>
      <c r="D106" s="50"/>
      <c r="E106" s="50"/>
      <c r="F106" s="50"/>
      <c r="G106" s="43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</row>
    <row r="107" spans="1:43" ht="15" customHeight="1">
      <c r="A107" s="44"/>
      <c r="B107" s="44"/>
      <c r="C107" s="50"/>
      <c r="D107" s="50"/>
      <c r="E107" s="50"/>
      <c r="F107" s="50"/>
      <c r="G107" s="43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</row>
    <row r="108" spans="1:43" ht="15" customHeight="1">
      <c r="A108" s="44"/>
      <c r="B108" s="44"/>
      <c r="C108" s="50"/>
      <c r="D108" s="50"/>
      <c r="E108" s="50"/>
      <c r="F108" s="50"/>
      <c r="G108" s="43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</row>
    <row r="109" spans="1:43" ht="15" customHeight="1">
      <c r="A109" s="44"/>
      <c r="B109" s="44"/>
      <c r="C109" s="50"/>
      <c r="D109" s="50"/>
      <c r="E109" s="50"/>
      <c r="F109" s="50"/>
      <c r="G109" s="43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</row>
    <row r="110" spans="1:43" ht="15" customHeight="1">
      <c r="A110" s="44"/>
      <c r="B110" s="44"/>
      <c r="C110" s="50"/>
      <c r="D110" s="50"/>
      <c r="E110" s="50"/>
      <c r="F110" s="50"/>
      <c r="G110" s="43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</row>
    <row r="111" spans="1:43" ht="15" customHeight="1">
      <c r="A111" s="44"/>
      <c r="B111" s="44"/>
      <c r="C111" s="50"/>
      <c r="D111" s="50"/>
      <c r="E111" s="50"/>
      <c r="F111" s="50"/>
      <c r="G111" s="43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</row>
    <row r="112" spans="1:43" ht="15" customHeight="1">
      <c r="A112" s="44"/>
      <c r="B112" s="44"/>
      <c r="C112" s="50"/>
      <c r="D112" s="50"/>
      <c r="E112" s="50"/>
      <c r="F112" s="50"/>
      <c r="G112" s="43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</row>
    <row r="113" spans="1:43" ht="15" customHeight="1">
      <c r="A113" s="44"/>
      <c r="B113" s="44"/>
      <c r="C113" s="50"/>
      <c r="D113" s="50"/>
      <c r="E113" s="50"/>
      <c r="F113" s="50"/>
      <c r="G113" s="43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</row>
    <row r="114" spans="1:43" ht="15" customHeight="1">
      <c r="A114" s="44"/>
      <c r="B114" s="44"/>
      <c r="C114" s="50"/>
      <c r="D114" s="50"/>
      <c r="E114" s="50"/>
      <c r="F114" s="50"/>
      <c r="G114" s="43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</row>
    <row r="115" spans="1:43" ht="15" customHeight="1">
      <c r="A115" s="44"/>
      <c r="B115" s="44"/>
      <c r="C115" s="50"/>
      <c r="D115" s="50"/>
      <c r="E115" s="50"/>
      <c r="F115" s="50"/>
      <c r="G115" s="43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</row>
    <row r="116" spans="1:43" ht="15" customHeight="1">
      <c r="A116" s="44"/>
      <c r="B116" s="44"/>
      <c r="C116" s="50"/>
      <c r="D116" s="50"/>
      <c r="E116" s="50"/>
      <c r="F116" s="50"/>
      <c r="G116" s="43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</row>
    <row r="117" spans="1:43" ht="15" customHeight="1">
      <c r="A117" s="44"/>
      <c r="B117" s="44"/>
      <c r="C117" s="50"/>
      <c r="D117" s="50"/>
      <c r="E117" s="50"/>
      <c r="F117" s="50"/>
      <c r="G117" s="43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</row>
    <row r="118" spans="1:43" ht="15" customHeight="1">
      <c r="A118" s="44"/>
      <c r="B118" s="44"/>
      <c r="C118" s="50"/>
      <c r="D118" s="50"/>
      <c r="E118" s="50"/>
      <c r="F118" s="50"/>
      <c r="G118" s="43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</row>
    <row r="119" spans="1:43" ht="15" customHeight="1">
      <c r="A119" s="44"/>
      <c r="B119" s="44"/>
      <c r="C119" s="50"/>
      <c r="D119" s="50"/>
      <c r="E119" s="50"/>
      <c r="F119" s="50"/>
      <c r="G119" s="43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</row>
    <row r="120" spans="1:43" ht="15" customHeight="1">
      <c r="A120" s="44"/>
      <c r="B120" s="44"/>
      <c r="C120" s="50"/>
      <c r="D120" s="50"/>
      <c r="E120" s="50"/>
      <c r="F120" s="50"/>
      <c r="G120" s="43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</row>
    <row r="121" spans="1:43" ht="15" customHeight="1">
      <c r="A121" s="44"/>
      <c r="B121" s="44"/>
      <c r="C121" s="50"/>
      <c r="D121" s="50"/>
      <c r="E121" s="50"/>
      <c r="F121" s="50"/>
      <c r="G121" s="43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</row>
    <row r="122" spans="1:43" ht="15" customHeight="1">
      <c r="A122" s="44"/>
      <c r="B122" s="44"/>
      <c r="C122" s="50"/>
      <c r="D122" s="50"/>
      <c r="E122" s="50"/>
      <c r="F122" s="50"/>
      <c r="G122" s="43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</row>
    <row r="123" spans="1:43" ht="15" customHeight="1">
      <c r="A123" s="44"/>
      <c r="B123" s="44"/>
      <c r="C123" s="50"/>
      <c r="D123" s="50"/>
      <c r="E123" s="50"/>
      <c r="F123" s="50"/>
      <c r="G123" s="43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</row>
    <row r="124" spans="1:43" ht="15" customHeight="1">
      <c r="A124" s="44"/>
      <c r="B124" s="44"/>
      <c r="C124" s="50"/>
      <c r="D124" s="50"/>
      <c r="E124" s="50"/>
      <c r="F124" s="50"/>
      <c r="G124" s="43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</row>
    <row r="125" spans="1:43" ht="15" customHeight="1">
      <c r="A125" s="44"/>
      <c r="B125" s="44"/>
      <c r="C125" s="50"/>
      <c r="D125" s="50"/>
      <c r="E125" s="50"/>
      <c r="F125" s="50"/>
      <c r="G125" s="43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</row>
    <row r="126" spans="1:43" ht="15" customHeight="1">
      <c r="A126" s="44"/>
      <c r="B126" s="44"/>
      <c r="C126" s="50"/>
      <c r="D126" s="50"/>
      <c r="E126" s="50"/>
      <c r="F126" s="50"/>
      <c r="G126" s="43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</row>
    <row r="127" spans="1:43" ht="15" customHeight="1">
      <c r="A127" s="44"/>
      <c r="B127" s="44"/>
      <c r="C127" s="50"/>
      <c r="D127" s="50"/>
      <c r="E127" s="50"/>
      <c r="F127" s="50"/>
      <c r="G127" s="43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</row>
    <row r="128" spans="1:43" ht="15" customHeight="1">
      <c r="A128" s="44"/>
      <c r="B128" s="44"/>
      <c r="C128" s="50"/>
      <c r="D128" s="50"/>
      <c r="E128" s="50"/>
      <c r="F128" s="50"/>
      <c r="G128" s="43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</row>
    <row r="129" spans="1:43" ht="15" customHeight="1">
      <c r="A129" s="44"/>
      <c r="B129" s="44"/>
      <c r="C129" s="50"/>
      <c r="D129" s="50"/>
      <c r="E129" s="50"/>
      <c r="F129" s="50"/>
      <c r="G129" s="43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</row>
    <row r="130" spans="1:43" ht="15" customHeight="1">
      <c r="A130" s="44"/>
      <c r="B130" s="44"/>
      <c r="C130" s="50"/>
      <c r="D130" s="50"/>
      <c r="E130" s="50"/>
      <c r="F130" s="50"/>
      <c r="G130" s="43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</row>
    <row r="131" spans="1:43" ht="15" customHeight="1">
      <c r="A131" s="44"/>
      <c r="B131" s="44"/>
      <c r="C131" s="50"/>
      <c r="D131" s="50"/>
      <c r="E131" s="50"/>
      <c r="F131" s="50"/>
      <c r="G131" s="43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</row>
    <row r="132" spans="1:43" ht="15" customHeight="1">
      <c r="A132" s="44"/>
      <c r="B132" s="44"/>
      <c r="C132" s="50"/>
      <c r="D132" s="50"/>
      <c r="E132" s="50"/>
      <c r="F132" s="50"/>
      <c r="G132" s="43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</row>
    <row r="133" spans="1:43" ht="15" customHeight="1">
      <c r="A133" s="44"/>
      <c r="B133" s="44"/>
      <c r="C133" s="50"/>
      <c r="D133" s="50"/>
      <c r="E133" s="50"/>
      <c r="F133" s="50"/>
      <c r="G133" s="43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</row>
    <row r="134" spans="1:43" ht="15" customHeight="1">
      <c r="A134" s="44"/>
      <c r="B134" s="44"/>
      <c r="C134" s="50"/>
      <c r="D134" s="50"/>
      <c r="E134" s="50"/>
      <c r="F134" s="50"/>
      <c r="G134" s="43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</row>
    <row r="135" spans="1:43" ht="15" customHeight="1">
      <c r="A135" s="44"/>
      <c r="B135" s="44"/>
      <c r="C135" s="50"/>
      <c r="D135" s="50"/>
      <c r="E135" s="50"/>
      <c r="F135" s="50"/>
      <c r="G135" s="43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</row>
    <row r="136" spans="1:43" ht="15" customHeight="1">
      <c r="A136" s="44"/>
      <c r="B136" s="44"/>
      <c r="C136" s="50"/>
      <c r="D136" s="50"/>
      <c r="E136" s="50"/>
      <c r="F136" s="50"/>
      <c r="G136" s="43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</row>
    <row r="137" spans="1:43" ht="15" customHeight="1">
      <c r="A137" s="44"/>
      <c r="B137" s="44"/>
      <c r="C137" s="50"/>
      <c r="D137" s="50"/>
      <c r="E137" s="50"/>
      <c r="F137" s="50"/>
      <c r="G137" s="43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</row>
    <row r="138" spans="1:43" ht="15" customHeight="1">
      <c r="A138" s="44"/>
      <c r="B138" s="44"/>
      <c r="C138" s="50"/>
      <c r="D138" s="50"/>
      <c r="E138" s="50"/>
      <c r="F138" s="50"/>
      <c r="G138" s="43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</row>
    <row r="139" spans="1:43" ht="15" customHeight="1">
      <c r="A139" s="44"/>
      <c r="B139" s="44"/>
      <c r="C139" s="50"/>
      <c r="D139" s="50"/>
      <c r="E139" s="50"/>
      <c r="F139" s="50"/>
      <c r="G139" s="43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</row>
    <row r="140" spans="1:43" ht="15" customHeight="1">
      <c r="A140" s="44"/>
      <c r="B140" s="44"/>
      <c r="C140" s="50"/>
      <c r="D140" s="50"/>
      <c r="E140" s="50"/>
      <c r="F140" s="50"/>
      <c r="G140" s="43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</row>
    <row r="141" spans="1:43" ht="15" customHeight="1">
      <c r="A141" s="44"/>
      <c r="B141" s="44"/>
      <c r="C141" s="50"/>
      <c r="D141" s="50"/>
      <c r="E141" s="50"/>
      <c r="F141" s="50"/>
      <c r="G141" s="43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</row>
    <row r="142" spans="1:43" ht="15" customHeight="1">
      <c r="A142" s="44"/>
      <c r="B142" s="44"/>
      <c r="C142" s="50"/>
      <c r="D142" s="50"/>
      <c r="E142" s="50"/>
      <c r="F142" s="50"/>
      <c r="G142" s="43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</row>
    <row r="143" spans="1:43" ht="15" customHeight="1">
      <c r="A143" s="44"/>
      <c r="B143" s="44"/>
      <c r="C143" s="50"/>
      <c r="D143" s="50"/>
      <c r="E143" s="50"/>
      <c r="F143" s="50"/>
      <c r="G143" s="43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</row>
    <row r="144" spans="1:43" ht="15" customHeight="1">
      <c r="A144" s="44"/>
      <c r="B144" s="44"/>
      <c r="C144" s="50"/>
      <c r="D144" s="50"/>
      <c r="E144" s="50"/>
      <c r="F144" s="50"/>
      <c r="G144" s="43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</row>
    <row r="145" spans="1:43" ht="15" customHeight="1">
      <c r="A145" s="44"/>
      <c r="B145" s="44"/>
      <c r="C145" s="50"/>
      <c r="D145" s="50"/>
      <c r="E145" s="50"/>
      <c r="F145" s="50"/>
      <c r="G145" s="43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</row>
    <row r="146" spans="1:43" ht="15" customHeight="1">
      <c r="A146" s="44"/>
      <c r="B146" s="44"/>
      <c r="C146" s="50"/>
      <c r="D146" s="50"/>
      <c r="E146" s="50"/>
      <c r="F146" s="50"/>
      <c r="G146" s="43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</row>
    <row r="147" spans="1:43" ht="15" customHeight="1">
      <c r="A147" s="44"/>
      <c r="B147" s="44"/>
      <c r="C147" s="50"/>
      <c r="D147" s="50"/>
      <c r="E147" s="50"/>
      <c r="F147" s="50"/>
      <c r="G147" s="43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</row>
    <row r="148" spans="1:43" ht="15" customHeight="1">
      <c r="A148" s="44"/>
      <c r="B148" s="44"/>
      <c r="C148" s="50"/>
      <c r="D148" s="50"/>
      <c r="E148" s="50"/>
      <c r="F148" s="50"/>
      <c r="G148" s="43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</row>
    <row r="149" spans="1:43" ht="15" customHeight="1">
      <c r="A149" s="44"/>
      <c r="B149" s="44"/>
      <c r="C149" s="50"/>
      <c r="D149" s="50"/>
      <c r="E149" s="50"/>
      <c r="F149" s="50"/>
      <c r="G149" s="43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</row>
    <row r="150" spans="1:43" ht="15" customHeight="1">
      <c r="A150" s="44"/>
      <c r="B150" s="44"/>
      <c r="C150" s="50"/>
      <c r="D150" s="50"/>
      <c r="E150" s="50"/>
      <c r="F150" s="50"/>
      <c r="G150" s="43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</row>
    <row r="151" spans="1:43" ht="15" customHeight="1">
      <c r="A151" s="44"/>
      <c r="B151" s="44"/>
      <c r="C151" s="50"/>
      <c r="D151" s="50"/>
      <c r="E151" s="50"/>
      <c r="F151" s="50"/>
      <c r="G151" s="43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</row>
    <row r="152" spans="1:43" ht="15" customHeight="1">
      <c r="A152" s="44"/>
      <c r="B152" s="44"/>
      <c r="C152" s="50"/>
      <c r="D152" s="50"/>
      <c r="E152" s="50"/>
      <c r="F152" s="50"/>
      <c r="G152" s="43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</row>
    <row r="153" spans="1:43" ht="15" customHeight="1">
      <c r="A153" s="44"/>
      <c r="B153" s="44"/>
      <c r="C153" s="50"/>
      <c r="D153" s="50"/>
      <c r="E153" s="50"/>
      <c r="F153" s="50"/>
      <c r="G153" s="43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</row>
    <row r="154" spans="1:43" ht="15" customHeight="1">
      <c r="A154" s="44"/>
      <c r="B154" s="44"/>
      <c r="C154" s="50"/>
      <c r="D154" s="50"/>
      <c r="E154" s="50"/>
      <c r="F154" s="50"/>
      <c r="G154" s="43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</row>
    <row r="155" spans="1:43" ht="15" customHeight="1">
      <c r="A155" s="44"/>
      <c r="B155" s="44"/>
      <c r="C155" s="50"/>
      <c r="D155" s="50"/>
      <c r="E155" s="50"/>
      <c r="F155" s="50"/>
      <c r="G155" s="43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</row>
    <row r="156" spans="1:43" ht="15" customHeight="1">
      <c r="A156" s="44"/>
      <c r="B156" s="44"/>
      <c r="C156" s="50"/>
      <c r="D156" s="50"/>
      <c r="E156" s="50"/>
      <c r="F156" s="50"/>
      <c r="G156" s="43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</row>
    <row r="157" spans="1:43" ht="15" customHeight="1">
      <c r="A157" s="44"/>
      <c r="B157" s="44"/>
      <c r="C157" s="50"/>
      <c r="D157" s="50"/>
      <c r="E157" s="50"/>
      <c r="F157" s="50"/>
      <c r="G157" s="43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</row>
    <row r="158" spans="1:43" ht="15" customHeight="1">
      <c r="A158" s="44"/>
      <c r="B158" s="44"/>
      <c r="C158" s="50"/>
      <c r="D158" s="50"/>
      <c r="E158" s="50"/>
      <c r="F158" s="50"/>
      <c r="G158" s="43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</row>
    <row r="159" spans="1:43" ht="15" customHeight="1">
      <c r="A159" s="44"/>
      <c r="B159" s="44"/>
      <c r="C159" s="50"/>
      <c r="D159" s="50"/>
      <c r="E159" s="50"/>
      <c r="F159" s="50"/>
      <c r="G159" s="43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</row>
    <row r="160" spans="1:43" ht="15" customHeight="1">
      <c r="A160" s="44"/>
      <c r="B160" s="44"/>
      <c r="C160" s="50"/>
      <c r="D160" s="50"/>
      <c r="E160" s="50"/>
      <c r="F160" s="50"/>
      <c r="G160" s="43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</row>
    <row r="161" spans="1:43" ht="15" customHeight="1">
      <c r="A161" s="44"/>
      <c r="B161" s="44"/>
      <c r="C161" s="50"/>
      <c r="D161" s="50"/>
      <c r="E161" s="50"/>
      <c r="F161" s="50"/>
      <c r="G161" s="43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</row>
    <row r="162" spans="1:43" ht="15" customHeight="1">
      <c r="A162" s="44"/>
      <c r="B162" s="44"/>
      <c r="C162" s="50"/>
      <c r="D162" s="50"/>
      <c r="E162" s="50"/>
      <c r="F162" s="50"/>
      <c r="G162" s="43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</row>
    <row r="163" spans="1:43" ht="15" customHeight="1">
      <c r="A163" s="44"/>
      <c r="B163" s="44"/>
      <c r="C163" s="50"/>
      <c r="D163" s="50"/>
      <c r="E163" s="50"/>
      <c r="F163" s="50"/>
      <c r="G163" s="43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</row>
    <row r="164" spans="1:43" ht="15" customHeight="1">
      <c r="A164" s="44"/>
      <c r="B164" s="44"/>
      <c r="C164" s="50"/>
      <c r="D164" s="50"/>
      <c r="E164" s="50"/>
      <c r="F164" s="50"/>
      <c r="G164" s="43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</row>
    <row r="165" spans="1:43" ht="15" customHeight="1">
      <c r="A165" s="44"/>
      <c r="B165" s="44"/>
      <c r="C165" s="50"/>
      <c r="D165" s="50"/>
      <c r="E165" s="50"/>
      <c r="F165" s="50"/>
      <c r="G165" s="43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</row>
    <row r="166" spans="1:43" ht="15" customHeight="1">
      <c r="A166" s="44"/>
      <c r="B166" s="44"/>
      <c r="C166" s="50"/>
      <c r="D166" s="50"/>
      <c r="E166" s="50"/>
      <c r="F166" s="50"/>
      <c r="G166" s="43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</row>
    <row r="167" spans="1:43" ht="15" customHeight="1">
      <c r="A167" s="44"/>
      <c r="B167" s="44"/>
      <c r="C167" s="50"/>
      <c r="D167" s="50"/>
      <c r="E167" s="50"/>
      <c r="F167" s="50"/>
      <c r="G167" s="43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</row>
    <row r="168" spans="1:43" ht="15" customHeight="1">
      <c r="A168" s="44"/>
      <c r="B168" s="44"/>
      <c r="C168" s="50"/>
      <c r="D168" s="50"/>
      <c r="E168" s="50"/>
      <c r="F168" s="50"/>
      <c r="G168" s="43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</row>
    <row r="169" spans="1:43" ht="15" customHeight="1">
      <c r="A169" s="44"/>
      <c r="B169" s="44"/>
      <c r="C169" s="50"/>
      <c r="D169" s="50"/>
      <c r="E169" s="50"/>
      <c r="F169" s="50"/>
      <c r="G169" s="43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</row>
    <row r="170" spans="1:43" ht="15" customHeight="1">
      <c r="A170" s="44"/>
      <c r="B170" s="44"/>
      <c r="C170" s="50"/>
      <c r="D170" s="50"/>
      <c r="E170" s="50"/>
      <c r="F170" s="50"/>
      <c r="G170" s="43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</row>
    <row r="171" spans="1:43" ht="15" customHeight="1">
      <c r="A171" s="44"/>
      <c r="B171" s="44"/>
      <c r="C171" s="50"/>
      <c r="D171" s="50"/>
      <c r="E171" s="50"/>
      <c r="F171" s="50"/>
      <c r="G171" s="43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</row>
    <row r="172" spans="1:43" ht="15" customHeight="1">
      <c r="A172" s="44"/>
      <c r="B172" s="44"/>
      <c r="C172" s="50"/>
      <c r="D172" s="50"/>
      <c r="E172" s="50"/>
      <c r="F172" s="50"/>
      <c r="G172" s="43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</row>
    <row r="173" spans="1:43" ht="15" customHeight="1">
      <c r="A173" s="44"/>
      <c r="B173" s="44"/>
      <c r="C173" s="50"/>
      <c r="D173" s="50"/>
      <c r="E173" s="50"/>
      <c r="F173" s="50"/>
      <c r="G173" s="43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</row>
    <row r="174" spans="1:43" ht="15" customHeight="1">
      <c r="A174" s="44"/>
      <c r="B174" s="44"/>
      <c r="C174" s="50"/>
      <c r="D174" s="50"/>
      <c r="E174" s="50"/>
      <c r="F174" s="50"/>
      <c r="G174" s="43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</row>
    <row r="175" spans="1:43" ht="15" customHeight="1">
      <c r="A175" s="44"/>
      <c r="B175" s="44"/>
      <c r="C175" s="50"/>
      <c r="D175" s="50"/>
      <c r="E175" s="50"/>
      <c r="F175" s="50"/>
      <c r="G175" s="43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</row>
    <row r="176" spans="1:43" ht="15" customHeight="1">
      <c r="A176" s="44"/>
      <c r="B176" s="44"/>
      <c r="C176" s="50"/>
      <c r="D176" s="50"/>
      <c r="E176" s="50"/>
      <c r="F176" s="50"/>
      <c r="G176" s="43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</row>
    <row r="177" spans="1:43" ht="15" customHeight="1">
      <c r="A177" s="44"/>
      <c r="B177" s="44"/>
      <c r="C177" s="50"/>
      <c r="D177" s="50"/>
      <c r="E177" s="50"/>
      <c r="F177" s="50"/>
      <c r="G177" s="43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</row>
    <row r="178" spans="1:43" ht="15" customHeight="1">
      <c r="A178" s="44"/>
      <c r="B178" s="44"/>
      <c r="C178" s="50"/>
      <c r="D178" s="50"/>
      <c r="E178" s="50"/>
      <c r="F178" s="50"/>
      <c r="G178" s="43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</row>
    <row r="179" spans="1:43" ht="15" customHeight="1">
      <c r="A179" s="44"/>
      <c r="B179" s="44"/>
      <c r="C179" s="50"/>
      <c r="D179" s="50"/>
      <c r="E179" s="50"/>
      <c r="F179" s="50"/>
      <c r="G179" s="43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</row>
    <row r="180" spans="1:43" ht="15" customHeight="1">
      <c r="A180" s="44"/>
      <c r="B180" s="44"/>
      <c r="C180" s="50"/>
      <c r="D180" s="50"/>
      <c r="E180" s="50"/>
      <c r="F180" s="50"/>
      <c r="G180" s="43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</row>
    <row r="181" spans="1:43" ht="15" customHeight="1">
      <c r="A181" s="44"/>
      <c r="B181" s="44"/>
      <c r="C181" s="50"/>
      <c r="D181" s="50"/>
      <c r="E181" s="50"/>
      <c r="F181" s="50"/>
      <c r="G181" s="43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</row>
    <row r="182" spans="1:43" ht="15" customHeight="1">
      <c r="A182" s="44"/>
      <c r="B182" s="44"/>
      <c r="C182" s="50"/>
      <c r="D182" s="50"/>
      <c r="E182" s="50"/>
      <c r="F182" s="50"/>
      <c r="G182" s="43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</row>
    <row r="183" spans="1:43" ht="15" customHeight="1">
      <c r="A183" s="44"/>
      <c r="B183" s="44"/>
      <c r="C183" s="50"/>
      <c r="D183" s="50"/>
      <c r="E183" s="50"/>
      <c r="F183" s="50"/>
      <c r="G183" s="43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</row>
    <row r="184" spans="1:43" ht="15" customHeight="1">
      <c r="A184" s="44"/>
      <c r="B184" s="44"/>
      <c r="C184" s="50"/>
      <c r="D184" s="50"/>
      <c r="E184" s="50"/>
      <c r="F184" s="50"/>
      <c r="G184" s="43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</row>
    <row r="185" spans="1:43" ht="15" customHeight="1">
      <c r="A185" s="44"/>
      <c r="B185" s="44"/>
      <c r="C185" s="50"/>
      <c r="D185" s="50"/>
      <c r="E185" s="50"/>
      <c r="F185" s="50"/>
      <c r="G185" s="43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</row>
    <row r="186" spans="1:43" ht="15" customHeight="1">
      <c r="A186" s="44"/>
      <c r="B186" s="44"/>
      <c r="C186" s="50"/>
      <c r="D186" s="50"/>
      <c r="E186" s="50"/>
      <c r="F186" s="50"/>
      <c r="G186" s="43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</row>
    <row r="187" spans="1:43" ht="15" customHeight="1">
      <c r="A187" s="44"/>
      <c r="B187" s="44"/>
      <c r="C187" s="50"/>
      <c r="D187" s="50"/>
      <c r="E187" s="50"/>
      <c r="F187" s="50"/>
      <c r="G187" s="43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</row>
    <row r="188" spans="1:43" ht="15" customHeight="1">
      <c r="A188" s="44"/>
      <c r="B188" s="44"/>
      <c r="C188" s="50"/>
      <c r="D188" s="50"/>
      <c r="E188" s="50"/>
      <c r="F188" s="50"/>
      <c r="G188" s="43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</row>
    <row r="189" spans="1:43" ht="15" customHeight="1">
      <c r="A189" s="44"/>
      <c r="B189" s="44"/>
      <c r="C189" s="50"/>
      <c r="D189" s="50"/>
      <c r="E189" s="50"/>
      <c r="F189" s="50"/>
      <c r="G189" s="43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</row>
    <row r="190" spans="1:43" ht="15" customHeight="1">
      <c r="A190" s="44"/>
      <c r="B190" s="44"/>
      <c r="C190" s="50"/>
      <c r="D190" s="50"/>
      <c r="E190" s="50"/>
      <c r="F190" s="50"/>
      <c r="G190" s="43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</row>
    <row r="191" spans="1:43" ht="15" customHeight="1">
      <c r="A191" s="44"/>
      <c r="B191" s="44"/>
      <c r="C191" s="50"/>
      <c r="D191" s="50"/>
      <c r="E191" s="50"/>
      <c r="F191" s="50"/>
      <c r="G191" s="43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</row>
    <row r="192" spans="1:43" ht="15" customHeight="1">
      <c r="A192" s="44"/>
      <c r="B192" s="44"/>
      <c r="C192" s="50"/>
      <c r="D192" s="50"/>
      <c r="E192" s="50"/>
      <c r="F192" s="50"/>
      <c r="G192" s="43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</row>
    <row r="193" spans="1:43" ht="15" customHeight="1">
      <c r="A193" s="44"/>
      <c r="B193" s="44"/>
      <c r="C193" s="50"/>
      <c r="D193" s="50"/>
      <c r="E193" s="50"/>
      <c r="F193" s="50"/>
      <c r="G193" s="43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</row>
    <row r="194" spans="1:43" ht="15" customHeight="1">
      <c r="A194" s="44"/>
      <c r="B194" s="44"/>
      <c r="C194" s="50"/>
      <c r="D194" s="50"/>
      <c r="E194" s="50"/>
      <c r="F194" s="50"/>
      <c r="G194" s="43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</row>
    <row r="195" spans="1:43" ht="15" customHeight="1">
      <c r="A195" s="44"/>
      <c r="B195" s="44"/>
      <c r="C195" s="50"/>
      <c r="D195" s="50"/>
      <c r="E195" s="50"/>
      <c r="F195" s="50"/>
      <c r="G195" s="43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</row>
    <row r="196" spans="1:43" ht="15" customHeight="1">
      <c r="A196" s="44"/>
      <c r="B196" s="44"/>
      <c r="C196" s="50"/>
      <c r="D196" s="50"/>
      <c r="E196" s="50"/>
      <c r="F196" s="50"/>
      <c r="G196" s="43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</row>
    <row r="197" spans="1:43" ht="15" customHeight="1">
      <c r="A197" s="44"/>
      <c r="B197" s="44"/>
      <c r="C197" s="50"/>
      <c r="D197" s="50"/>
      <c r="E197" s="50"/>
      <c r="F197" s="50"/>
      <c r="G197" s="43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</row>
    <row r="198" spans="1:43" ht="15" customHeight="1">
      <c r="A198" s="44"/>
      <c r="B198" s="44"/>
      <c r="C198" s="50"/>
      <c r="D198" s="50"/>
      <c r="E198" s="50"/>
      <c r="F198" s="50"/>
      <c r="G198" s="43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</row>
    <row r="199" spans="1:43" ht="15" customHeight="1">
      <c r="A199" s="44"/>
      <c r="B199" s="44"/>
      <c r="C199" s="50"/>
      <c r="D199" s="50"/>
      <c r="E199" s="50"/>
      <c r="F199" s="50"/>
      <c r="G199" s="43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</row>
    <row r="200" spans="1:43" ht="15" customHeight="1">
      <c r="A200" s="44"/>
      <c r="B200" s="44"/>
      <c r="C200" s="50"/>
      <c r="D200" s="50"/>
      <c r="E200" s="50"/>
      <c r="F200" s="50"/>
      <c r="G200" s="43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</row>
    <row r="201" spans="1:43" ht="15" customHeight="1">
      <c r="A201" s="44"/>
      <c r="B201" s="44"/>
      <c r="C201" s="50"/>
      <c r="D201" s="50"/>
      <c r="E201" s="50"/>
      <c r="F201" s="50"/>
      <c r="G201" s="43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</row>
    <row r="202" spans="1:43" ht="15" customHeight="1">
      <c r="A202" s="44"/>
      <c r="B202" s="44"/>
      <c r="C202" s="50"/>
      <c r="D202" s="50"/>
      <c r="E202" s="50"/>
      <c r="F202" s="50"/>
      <c r="G202" s="43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</row>
    <row r="203" spans="1:43" ht="15" customHeight="1">
      <c r="A203" s="44"/>
      <c r="B203" s="44"/>
      <c r="C203" s="50"/>
      <c r="D203" s="50"/>
      <c r="E203" s="50"/>
      <c r="F203" s="50"/>
      <c r="G203" s="43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</row>
    <row r="204" spans="1:43" ht="15" customHeight="1">
      <c r="A204" s="44"/>
      <c r="B204" s="44"/>
      <c r="C204" s="50"/>
      <c r="D204" s="50"/>
      <c r="E204" s="50"/>
      <c r="F204" s="50"/>
      <c r="G204" s="43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</row>
    <row r="205" spans="1:43" ht="15" customHeight="1">
      <c r="A205" s="44"/>
      <c r="B205" s="44"/>
      <c r="C205" s="50"/>
      <c r="D205" s="50"/>
      <c r="E205" s="50"/>
      <c r="F205" s="50"/>
      <c r="G205" s="43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</row>
    <row r="206" spans="1:43" ht="15" customHeight="1">
      <c r="A206" s="44"/>
      <c r="B206" s="44"/>
      <c r="C206" s="50"/>
      <c r="D206" s="50"/>
      <c r="E206" s="50"/>
      <c r="F206" s="50"/>
      <c r="G206" s="43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</row>
    <row r="207" spans="1:43" ht="15" customHeight="1">
      <c r="A207" s="44"/>
      <c r="B207" s="44"/>
      <c r="C207" s="50"/>
      <c r="D207" s="50"/>
      <c r="E207" s="50"/>
      <c r="F207" s="50"/>
      <c r="G207" s="43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</row>
    <row r="208" spans="1:43" ht="15" customHeight="1">
      <c r="A208" s="44"/>
      <c r="B208" s="44"/>
      <c r="C208" s="50"/>
      <c r="D208" s="50"/>
      <c r="E208" s="50"/>
      <c r="F208" s="50"/>
      <c r="G208" s="43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</row>
    <row r="209" spans="1:43" ht="15" customHeight="1">
      <c r="A209" s="44"/>
      <c r="B209" s="44"/>
      <c r="C209" s="50"/>
      <c r="D209" s="50"/>
      <c r="E209" s="50"/>
      <c r="F209" s="50"/>
      <c r="G209" s="43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</row>
    <row r="210" spans="1:43" ht="15" customHeight="1">
      <c r="A210" s="44"/>
      <c r="B210" s="44"/>
      <c r="C210" s="50"/>
      <c r="D210" s="50"/>
      <c r="E210" s="50"/>
      <c r="F210" s="50"/>
      <c r="G210" s="43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</row>
    <row r="211" spans="1:43" ht="15" customHeight="1">
      <c r="A211" s="44"/>
      <c r="B211" s="44"/>
      <c r="C211" s="50"/>
      <c r="D211" s="50"/>
      <c r="E211" s="50"/>
      <c r="F211" s="50"/>
      <c r="G211" s="43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</row>
    <row r="212" spans="1:43" ht="15" customHeight="1">
      <c r="A212" s="44"/>
      <c r="B212" s="44"/>
      <c r="C212" s="50"/>
      <c r="D212" s="50"/>
      <c r="E212" s="50"/>
      <c r="F212" s="50"/>
      <c r="G212" s="43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</row>
    <row r="213" spans="1:43" ht="15" customHeight="1">
      <c r="A213" s="44"/>
      <c r="B213" s="44"/>
      <c r="C213" s="50"/>
      <c r="D213" s="50"/>
      <c r="E213" s="50"/>
      <c r="F213" s="50"/>
      <c r="G213" s="43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</row>
    <row r="214" spans="1:43" ht="15" customHeight="1">
      <c r="A214" s="44"/>
      <c r="B214" s="44"/>
      <c r="C214" s="50"/>
      <c r="D214" s="50"/>
      <c r="E214" s="50"/>
      <c r="F214" s="50"/>
      <c r="G214" s="43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</row>
    <row r="215" spans="1:43" ht="15" customHeight="1">
      <c r="A215" s="44"/>
      <c r="B215" s="44"/>
      <c r="C215" s="50"/>
      <c r="D215" s="50"/>
      <c r="E215" s="50"/>
      <c r="F215" s="50"/>
      <c r="G215" s="43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</row>
    <row r="216" spans="1:43" ht="15" customHeight="1">
      <c r="A216" s="44"/>
      <c r="B216" s="44"/>
      <c r="C216" s="50"/>
      <c r="D216" s="50"/>
      <c r="E216" s="50"/>
      <c r="F216" s="50"/>
      <c r="G216" s="43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</row>
    <row r="217" spans="1:43" ht="15" customHeight="1">
      <c r="A217" s="44"/>
      <c r="B217" s="44"/>
      <c r="C217" s="50"/>
      <c r="D217" s="50"/>
      <c r="E217" s="50"/>
      <c r="F217" s="50"/>
      <c r="G217" s="43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</row>
    <row r="218" spans="1:43" ht="15" customHeight="1">
      <c r="A218" s="44"/>
      <c r="B218" s="44"/>
      <c r="C218" s="50"/>
      <c r="D218" s="50"/>
      <c r="E218" s="50"/>
      <c r="F218" s="50"/>
      <c r="G218" s="43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</row>
    <row r="219" spans="1:43" ht="15" customHeight="1">
      <c r="A219" s="44"/>
      <c r="B219" s="44"/>
      <c r="C219" s="50"/>
      <c r="D219" s="50"/>
      <c r="E219" s="50"/>
      <c r="F219" s="50"/>
      <c r="G219" s="43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</row>
    <row r="220" spans="1:43" ht="15" customHeight="1">
      <c r="A220" s="44"/>
      <c r="B220" s="44"/>
      <c r="C220" s="50"/>
      <c r="D220" s="50"/>
      <c r="E220" s="50"/>
      <c r="F220" s="50"/>
      <c r="G220" s="43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</row>
    <row r="221" spans="1:43" ht="15" customHeight="1">
      <c r="A221" s="44"/>
      <c r="B221" s="44"/>
      <c r="C221" s="50"/>
      <c r="D221" s="50"/>
      <c r="E221" s="50"/>
      <c r="F221" s="50"/>
      <c r="G221" s="43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</row>
    <row r="222" spans="1:43" ht="15" customHeight="1">
      <c r="A222" s="44"/>
      <c r="B222" s="44"/>
      <c r="C222" s="50"/>
      <c r="D222" s="50"/>
      <c r="E222" s="50"/>
      <c r="F222" s="50"/>
      <c r="G222" s="43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</row>
    <row r="223" spans="1:43" ht="15" customHeight="1">
      <c r="A223" s="44"/>
      <c r="B223" s="44"/>
      <c r="C223" s="50"/>
      <c r="D223" s="50"/>
      <c r="E223" s="50"/>
      <c r="F223" s="50"/>
      <c r="G223" s="43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</row>
    <row r="224" spans="1:43" ht="15" customHeight="1">
      <c r="A224" s="44"/>
      <c r="B224" s="44"/>
      <c r="C224" s="50"/>
      <c r="D224" s="50"/>
      <c r="E224" s="50"/>
      <c r="F224" s="50"/>
      <c r="G224" s="43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</row>
    <row r="225" spans="1:43" ht="15" customHeight="1">
      <c r="A225" s="44"/>
      <c r="B225" s="44"/>
      <c r="C225" s="50"/>
      <c r="D225" s="50"/>
      <c r="E225" s="50"/>
      <c r="F225" s="50"/>
      <c r="G225" s="43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</row>
    <row r="226" spans="1:43" ht="15" customHeight="1">
      <c r="A226" s="44"/>
      <c r="B226" s="44"/>
      <c r="C226" s="50"/>
      <c r="D226" s="50"/>
      <c r="E226" s="50"/>
      <c r="F226" s="50"/>
      <c r="G226" s="43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</row>
    <row r="227" spans="1:43" ht="15" customHeight="1">
      <c r="A227" s="44"/>
      <c r="B227" s="44"/>
      <c r="C227" s="50"/>
      <c r="D227" s="50"/>
      <c r="E227" s="50"/>
      <c r="F227" s="50"/>
      <c r="G227" s="43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</row>
    <row r="228" spans="1:43" ht="15" customHeight="1">
      <c r="A228" s="44"/>
      <c r="B228" s="44"/>
      <c r="C228" s="50"/>
      <c r="D228" s="50"/>
      <c r="E228" s="50"/>
      <c r="F228" s="50"/>
      <c r="G228" s="43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</row>
    <row r="229" spans="1:43" ht="15" customHeight="1">
      <c r="A229" s="44"/>
      <c r="B229" s="44"/>
      <c r="C229" s="50"/>
      <c r="D229" s="50"/>
      <c r="E229" s="50"/>
      <c r="F229" s="50"/>
      <c r="G229" s="43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</row>
    <row r="230" spans="1:43" ht="15" customHeight="1">
      <c r="A230" s="44"/>
      <c r="B230" s="44"/>
      <c r="C230" s="50"/>
      <c r="D230" s="50"/>
      <c r="E230" s="50"/>
      <c r="F230" s="50"/>
      <c r="G230" s="43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</row>
    <row r="231" spans="1:43" ht="15" customHeight="1">
      <c r="A231" s="44"/>
      <c r="B231" s="44"/>
      <c r="C231" s="50"/>
      <c r="D231" s="50"/>
      <c r="E231" s="50"/>
      <c r="F231" s="50"/>
      <c r="G231" s="43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</row>
    <row r="232" spans="1:43" ht="15" customHeight="1">
      <c r="A232" s="44"/>
      <c r="B232" s="44"/>
      <c r="C232" s="50"/>
      <c r="D232" s="50"/>
      <c r="E232" s="50"/>
      <c r="F232" s="50"/>
      <c r="G232" s="43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</row>
    <row r="233" spans="1:43" ht="15" customHeight="1">
      <c r="A233" s="44"/>
      <c r="B233" s="44"/>
      <c r="C233" s="50"/>
      <c r="D233" s="50"/>
      <c r="E233" s="50"/>
      <c r="F233" s="50"/>
      <c r="G233" s="43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</row>
    <row r="234" spans="1:43" ht="15" customHeight="1">
      <c r="A234" s="44"/>
      <c r="B234" s="44"/>
      <c r="C234" s="50"/>
      <c r="D234" s="50"/>
      <c r="E234" s="50"/>
      <c r="F234" s="50"/>
      <c r="G234" s="43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</row>
    <row r="235" spans="1:43" ht="15" customHeight="1">
      <c r="A235" s="44"/>
      <c r="B235" s="44"/>
      <c r="C235" s="50"/>
      <c r="D235" s="50"/>
      <c r="E235" s="50"/>
      <c r="F235" s="50"/>
      <c r="G235" s="43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</row>
    <row r="236" spans="1:43" ht="15" customHeight="1">
      <c r="A236" s="44"/>
      <c r="B236" s="44"/>
      <c r="C236" s="50"/>
      <c r="D236" s="50"/>
      <c r="E236" s="50"/>
      <c r="F236" s="50"/>
      <c r="G236" s="43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</row>
    <row r="237" spans="1:43" ht="15" customHeight="1">
      <c r="A237" s="44"/>
      <c r="B237" s="44"/>
      <c r="C237" s="50"/>
      <c r="D237" s="50"/>
      <c r="E237" s="50"/>
      <c r="F237" s="50"/>
      <c r="G237" s="43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</row>
    <row r="238" spans="1:43" ht="15" customHeight="1">
      <c r="A238" s="44"/>
      <c r="B238" s="44"/>
      <c r="C238" s="50"/>
      <c r="D238" s="50"/>
      <c r="E238" s="50"/>
      <c r="F238" s="50"/>
      <c r="G238" s="43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</row>
    <row r="239" spans="1:43" ht="15" customHeight="1">
      <c r="A239" s="44"/>
      <c r="B239" s="44"/>
      <c r="C239" s="50"/>
      <c r="D239" s="50"/>
      <c r="E239" s="50"/>
      <c r="F239" s="50"/>
      <c r="G239" s="43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</row>
    <row r="240" spans="1:43" ht="15" customHeight="1">
      <c r="A240" s="44"/>
      <c r="B240" s="44"/>
      <c r="C240" s="50"/>
      <c r="D240" s="50"/>
      <c r="E240" s="50"/>
      <c r="F240" s="50"/>
      <c r="G240" s="43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</row>
    <row r="241" spans="1:43" ht="15" customHeight="1">
      <c r="A241" s="44"/>
      <c r="B241" s="44"/>
      <c r="C241" s="50"/>
      <c r="D241" s="50"/>
      <c r="E241" s="50"/>
      <c r="F241" s="50"/>
      <c r="G241" s="43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</row>
    <row r="242" spans="1:43" ht="15" customHeight="1">
      <c r="A242" s="44"/>
      <c r="B242" s="44"/>
      <c r="C242" s="50"/>
      <c r="D242" s="50"/>
      <c r="E242" s="50"/>
      <c r="F242" s="50"/>
      <c r="G242" s="43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</row>
    <row r="243" spans="1:43" ht="15" customHeight="1">
      <c r="A243" s="44"/>
      <c r="B243" s="44"/>
      <c r="C243" s="50"/>
      <c r="D243" s="50"/>
      <c r="E243" s="50"/>
      <c r="F243" s="50"/>
      <c r="G243" s="43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</row>
    <row r="244" spans="1:43" ht="15" customHeight="1">
      <c r="A244" s="44"/>
      <c r="B244" s="44"/>
      <c r="C244" s="50"/>
      <c r="D244" s="50"/>
      <c r="E244" s="50"/>
      <c r="F244" s="50"/>
      <c r="G244" s="43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</row>
    <row r="245" spans="1:43" ht="15" customHeight="1">
      <c r="A245" s="44"/>
      <c r="B245" s="44"/>
      <c r="C245" s="50"/>
      <c r="D245" s="50"/>
      <c r="E245" s="50"/>
      <c r="F245" s="50"/>
      <c r="G245" s="43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</row>
    <row r="246" spans="1:43" ht="15" customHeight="1">
      <c r="A246" s="44"/>
      <c r="B246" s="44"/>
      <c r="C246" s="50"/>
      <c r="D246" s="50"/>
      <c r="E246" s="50"/>
      <c r="F246" s="50"/>
      <c r="G246" s="43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</row>
    <row r="247" spans="1:43" ht="15" customHeight="1">
      <c r="A247" s="44"/>
      <c r="B247" s="44"/>
      <c r="C247" s="50"/>
      <c r="D247" s="50"/>
      <c r="E247" s="50"/>
      <c r="F247" s="50"/>
      <c r="G247" s="43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</row>
    <row r="248" spans="1:43" ht="15" customHeight="1">
      <c r="A248" s="44"/>
      <c r="B248" s="44"/>
      <c r="C248" s="50"/>
      <c r="D248" s="50"/>
      <c r="E248" s="50"/>
      <c r="F248" s="50"/>
      <c r="G248" s="43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</row>
    <row r="249" spans="1:43" ht="15" customHeight="1">
      <c r="A249" s="44"/>
      <c r="B249" s="44"/>
      <c r="C249" s="50"/>
      <c r="D249" s="50"/>
      <c r="E249" s="50"/>
      <c r="F249" s="50"/>
      <c r="G249" s="43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</row>
    <row r="250" spans="1:43" ht="15" customHeight="1">
      <c r="A250" s="44"/>
      <c r="B250" s="44"/>
      <c r="C250" s="50"/>
      <c r="D250" s="50"/>
      <c r="E250" s="50"/>
      <c r="F250" s="50"/>
      <c r="G250" s="43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</row>
    <row r="251" spans="1:43" ht="15" customHeight="1">
      <c r="A251" s="44"/>
      <c r="B251" s="44"/>
      <c r="C251" s="50"/>
      <c r="D251" s="50"/>
      <c r="E251" s="50"/>
      <c r="F251" s="50"/>
      <c r="G251" s="43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</row>
    <row r="252" spans="1:43" ht="15" customHeight="1">
      <c r="A252" s="44"/>
      <c r="B252" s="44"/>
      <c r="C252" s="50"/>
      <c r="D252" s="50"/>
      <c r="E252" s="50"/>
      <c r="F252" s="50"/>
      <c r="G252" s="43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</row>
    <row r="253" spans="1:43" ht="15" customHeight="1">
      <c r="A253" s="44"/>
      <c r="B253" s="44"/>
      <c r="C253" s="50"/>
      <c r="D253" s="50"/>
      <c r="E253" s="50"/>
      <c r="F253" s="50"/>
      <c r="G253" s="43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</row>
    <row r="254" spans="1:43" ht="15" customHeight="1">
      <c r="A254" s="44"/>
      <c r="B254" s="44"/>
      <c r="C254" s="50"/>
      <c r="D254" s="50"/>
      <c r="E254" s="50"/>
      <c r="F254" s="50"/>
      <c r="G254" s="43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</row>
    <row r="255" spans="1:43" ht="15" customHeight="1">
      <c r="A255" s="44"/>
      <c r="B255" s="44"/>
      <c r="C255" s="50"/>
      <c r="D255" s="50"/>
      <c r="E255" s="50"/>
      <c r="F255" s="50"/>
      <c r="G255" s="43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</row>
    <row r="256" spans="1:43" ht="15" customHeight="1">
      <c r="A256" s="44"/>
      <c r="B256" s="44"/>
      <c r="C256" s="50"/>
      <c r="D256" s="50"/>
      <c r="E256" s="50"/>
      <c r="F256" s="50"/>
      <c r="G256" s="43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</row>
    <row r="257" spans="1:43" ht="15" customHeight="1">
      <c r="A257" s="44"/>
      <c r="B257" s="44"/>
      <c r="C257" s="50"/>
      <c r="D257" s="50"/>
      <c r="E257" s="50"/>
      <c r="F257" s="50"/>
      <c r="G257" s="43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</row>
    <row r="258" spans="1:43" ht="15" customHeight="1">
      <c r="A258" s="44"/>
      <c r="B258" s="44"/>
      <c r="C258" s="50"/>
      <c r="D258" s="50"/>
      <c r="E258" s="50"/>
      <c r="F258" s="50"/>
      <c r="G258" s="43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</row>
    <row r="259" spans="1:43" ht="15" customHeight="1">
      <c r="A259" s="44"/>
      <c r="B259" s="44"/>
      <c r="C259" s="50"/>
      <c r="D259" s="50"/>
      <c r="E259" s="50"/>
      <c r="F259" s="50"/>
      <c r="G259" s="43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</row>
    <row r="260" spans="1:43" ht="15" customHeight="1">
      <c r="A260" s="44"/>
      <c r="B260" s="44"/>
      <c r="C260" s="50"/>
      <c r="D260" s="50"/>
      <c r="E260" s="50"/>
      <c r="F260" s="50"/>
      <c r="G260" s="43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</row>
    <row r="261" spans="1:43" ht="15" customHeight="1">
      <c r="A261" s="44"/>
      <c r="B261" s="44"/>
      <c r="C261" s="50"/>
      <c r="D261" s="50"/>
      <c r="E261" s="50"/>
      <c r="F261" s="50"/>
      <c r="G261" s="43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</row>
    <row r="262" spans="1:43" ht="15" customHeight="1">
      <c r="A262" s="44"/>
      <c r="B262" s="44"/>
      <c r="C262" s="50"/>
      <c r="D262" s="50"/>
      <c r="E262" s="50"/>
      <c r="F262" s="50"/>
      <c r="G262" s="43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</row>
    <row r="263" spans="1:43" ht="15" customHeight="1">
      <c r="A263" s="44"/>
      <c r="B263" s="44"/>
      <c r="C263" s="50"/>
      <c r="D263" s="50"/>
      <c r="E263" s="50"/>
      <c r="F263" s="50"/>
      <c r="G263" s="43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</row>
    <row r="264" spans="1:43" ht="15" customHeight="1">
      <c r="A264" s="44"/>
      <c r="B264" s="44"/>
      <c r="C264" s="50"/>
      <c r="D264" s="50"/>
      <c r="E264" s="50"/>
      <c r="F264" s="50"/>
      <c r="G264" s="43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</row>
    <row r="265" spans="1:43" ht="15" customHeight="1">
      <c r="A265" s="44"/>
      <c r="B265" s="44"/>
      <c r="C265" s="50"/>
      <c r="D265" s="50"/>
      <c r="E265" s="50"/>
      <c r="F265" s="50"/>
      <c r="G265" s="43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</row>
    <row r="266" spans="1:43" ht="15" customHeight="1">
      <c r="A266" s="44"/>
      <c r="B266" s="44"/>
      <c r="C266" s="50"/>
      <c r="D266" s="50"/>
      <c r="E266" s="50"/>
      <c r="F266" s="50"/>
      <c r="G266" s="43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</row>
    <row r="267" spans="1:43" ht="15" customHeight="1">
      <c r="A267" s="44"/>
      <c r="B267" s="44"/>
      <c r="C267" s="50"/>
      <c r="D267" s="50"/>
      <c r="E267" s="50"/>
      <c r="F267" s="50"/>
      <c r="G267" s="43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</row>
    <row r="268" spans="1:43" ht="15" customHeight="1">
      <c r="A268" s="44"/>
      <c r="B268" s="44"/>
      <c r="C268" s="50"/>
      <c r="D268" s="50"/>
      <c r="E268" s="50"/>
      <c r="F268" s="50"/>
      <c r="G268" s="43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</row>
    <row r="269" spans="1:43" ht="15" customHeight="1">
      <c r="A269" s="44"/>
      <c r="B269" s="44"/>
      <c r="C269" s="50"/>
      <c r="D269" s="50"/>
      <c r="E269" s="50"/>
      <c r="F269" s="50"/>
      <c r="G269" s="43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</row>
    <row r="270" spans="1:43" ht="15" customHeight="1">
      <c r="A270" s="44"/>
      <c r="B270" s="44"/>
      <c r="C270" s="50"/>
      <c r="D270" s="50"/>
      <c r="E270" s="50"/>
      <c r="F270" s="50"/>
      <c r="G270" s="43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</row>
    <row r="271" spans="1:43" ht="15" customHeight="1">
      <c r="A271" s="44"/>
      <c r="B271" s="44"/>
      <c r="C271" s="50"/>
      <c r="D271" s="50"/>
      <c r="E271" s="50"/>
      <c r="F271" s="50"/>
      <c r="G271" s="43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</row>
    <row r="272" spans="1:43" ht="15" customHeight="1">
      <c r="A272" s="44"/>
      <c r="B272" s="44"/>
      <c r="C272" s="50"/>
      <c r="D272" s="50"/>
      <c r="E272" s="50"/>
      <c r="F272" s="50"/>
      <c r="G272" s="43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</row>
    <row r="273" spans="1:43" ht="15" customHeight="1">
      <c r="A273" s="44"/>
      <c r="B273" s="44"/>
      <c r="C273" s="50"/>
      <c r="D273" s="50"/>
      <c r="E273" s="50"/>
      <c r="F273" s="50"/>
      <c r="G273" s="43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</row>
    <row r="274" spans="1:43" ht="15" customHeight="1">
      <c r="A274" s="44"/>
      <c r="B274" s="44"/>
      <c r="C274" s="50"/>
      <c r="D274" s="50"/>
      <c r="E274" s="50"/>
      <c r="F274" s="50"/>
      <c r="G274" s="43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</row>
    <row r="275" spans="1:43" ht="15" customHeight="1">
      <c r="A275" s="44"/>
      <c r="B275" s="44"/>
      <c r="C275" s="50"/>
      <c r="D275" s="50"/>
      <c r="E275" s="50"/>
      <c r="F275" s="50"/>
      <c r="G275" s="43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</row>
    <row r="276" spans="1:43" ht="15" customHeight="1">
      <c r="A276" s="44"/>
      <c r="B276" s="44"/>
      <c r="C276" s="50"/>
      <c r="D276" s="50"/>
      <c r="E276" s="50"/>
      <c r="F276" s="50"/>
      <c r="G276" s="43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</row>
    <row r="277" spans="1:43" ht="15" customHeight="1">
      <c r="A277" s="44"/>
      <c r="B277" s="44"/>
      <c r="C277" s="50"/>
      <c r="D277" s="50"/>
      <c r="E277" s="50"/>
      <c r="F277" s="50"/>
      <c r="G277" s="43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</row>
    <row r="278" spans="1:43" ht="15" customHeight="1">
      <c r="A278" s="44"/>
      <c r="B278" s="44"/>
      <c r="C278" s="50"/>
      <c r="D278" s="50"/>
      <c r="E278" s="50"/>
      <c r="F278" s="50"/>
      <c r="G278" s="43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</row>
    <row r="279" spans="1:43" ht="15" customHeight="1">
      <c r="A279" s="44"/>
      <c r="B279" s="44"/>
      <c r="C279" s="50"/>
      <c r="D279" s="50"/>
      <c r="E279" s="50"/>
      <c r="F279" s="50"/>
      <c r="G279" s="43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</row>
    <row r="280" spans="1:43" ht="15" customHeight="1">
      <c r="A280" s="44"/>
      <c r="B280" s="44"/>
      <c r="C280" s="50"/>
      <c r="D280" s="50"/>
      <c r="E280" s="50"/>
      <c r="F280" s="50"/>
      <c r="G280" s="43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</row>
    <row r="281" spans="1:43" ht="15" customHeight="1">
      <c r="A281" s="44"/>
      <c r="B281" s="44"/>
      <c r="C281" s="50"/>
      <c r="D281" s="50"/>
      <c r="E281" s="50"/>
      <c r="F281" s="50"/>
      <c r="G281" s="43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</row>
    <row r="282" spans="1:43" ht="15" customHeight="1">
      <c r="A282" s="44"/>
      <c r="B282" s="44"/>
      <c r="C282" s="50"/>
      <c r="D282" s="50"/>
      <c r="E282" s="50"/>
      <c r="F282" s="50"/>
      <c r="G282" s="43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</row>
    <row r="283" spans="1:43" ht="15" customHeight="1">
      <c r="A283" s="44"/>
      <c r="B283" s="44"/>
      <c r="C283" s="50"/>
      <c r="D283" s="50"/>
      <c r="E283" s="50"/>
      <c r="F283" s="50"/>
      <c r="G283" s="43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</row>
    <row r="284" spans="1:43" ht="15" customHeight="1">
      <c r="A284" s="44"/>
      <c r="B284" s="44"/>
      <c r="C284" s="50"/>
      <c r="D284" s="50"/>
      <c r="E284" s="50"/>
      <c r="F284" s="50"/>
      <c r="G284" s="43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</row>
    <row r="285" spans="1:43" ht="15" customHeight="1">
      <c r="A285" s="44"/>
      <c r="B285" s="44"/>
      <c r="C285" s="50"/>
      <c r="D285" s="50"/>
      <c r="E285" s="50"/>
      <c r="F285" s="50"/>
      <c r="G285" s="43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</row>
    <row r="286" spans="1:43" ht="15" customHeight="1">
      <c r="A286" s="44"/>
      <c r="B286" s="44"/>
      <c r="C286" s="50"/>
      <c r="D286" s="50"/>
      <c r="E286" s="50"/>
      <c r="F286" s="50"/>
      <c r="G286" s="43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</row>
    <row r="287" spans="1:43" ht="15" customHeight="1">
      <c r="A287" s="44"/>
      <c r="B287" s="44"/>
      <c r="C287" s="50"/>
      <c r="D287" s="50"/>
      <c r="E287" s="50"/>
      <c r="F287" s="50"/>
      <c r="G287" s="43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</row>
    <row r="288" spans="1:43" ht="15" customHeight="1">
      <c r="A288" s="44"/>
      <c r="B288" s="44"/>
      <c r="C288" s="50"/>
      <c r="D288" s="50"/>
      <c r="E288" s="50"/>
      <c r="F288" s="50"/>
      <c r="G288" s="43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</row>
    <row r="289" spans="1:43" ht="15" customHeight="1">
      <c r="A289" s="44"/>
      <c r="B289" s="44"/>
      <c r="C289" s="50"/>
      <c r="D289" s="50"/>
      <c r="E289" s="50"/>
      <c r="F289" s="50"/>
      <c r="G289" s="43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</row>
    <row r="290" spans="1:43" ht="15" customHeight="1">
      <c r="A290" s="44"/>
      <c r="B290" s="44"/>
      <c r="C290" s="50"/>
      <c r="D290" s="50"/>
      <c r="E290" s="50"/>
      <c r="F290" s="50"/>
      <c r="G290" s="43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</row>
    <row r="291" spans="1:43" ht="15" customHeight="1">
      <c r="A291" s="44"/>
      <c r="B291" s="44"/>
      <c r="C291" s="50"/>
      <c r="D291" s="50"/>
      <c r="E291" s="50"/>
      <c r="F291" s="50"/>
      <c r="G291" s="43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</row>
    <row r="292" spans="1:43" ht="15" customHeight="1">
      <c r="A292" s="44"/>
      <c r="B292" s="44"/>
      <c r="C292" s="50"/>
      <c r="D292" s="50"/>
      <c r="E292" s="50"/>
      <c r="F292" s="50"/>
      <c r="G292" s="43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</row>
    <row r="293" spans="1:43" ht="15" customHeight="1">
      <c r="A293" s="44"/>
      <c r="B293" s="44"/>
      <c r="C293" s="50"/>
      <c r="D293" s="50"/>
      <c r="E293" s="50"/>
      <c r="F293" s="50"/>
      <c r="G293" s="43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</row>
    <row r="294" spans="1:43" ht="15" customHeight="1">
      <c r="A294" s="44"/>
      <c r="B294" s="44"/>
      <c r="C294" s="50"/>
      <c r="D294" s="50"/>
      <c r="E294" s="50"/>
      <c r="F294" s="50"/>
      <c r="G294" s="43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</row>
    <row r="295" spans="1:43" ht="15" customHeight="1">
      <c r="A295" s="44"/>
      <c r="B295" s="44"/>
      <c r="C295" s="50"/>
      <c r="D295" s="50"/>
      <c r="E295" s="50"/>
      <c r="F295" s="50"/>
      <c r="G295" s="43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</row>
    <row r="296" spans="1:43" ht="15" customHeight="1">
      <c r="A296" s="44"/>
      <c r="B296" s="44"/>
      <c r="C296" s="50"/>
      <c r="D296" s="50"/>
      <c r="E296" s="50"/>
      <c r="F296" s="50"/>
      <c r="G296" s="43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</row>
    <row r="297" spans="1:43" ht="15" customHeight="1">
      <c r="A297" s="44"/>
      <c r="B297" s="44"/>
      <c r="C297" s="50"/>
      <c r="D297" s="50"/>
      <c r="E297" s="50"/>
      <c r="F297" s="50"/>
      <c r="G297" s="43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</row>
    <row r="298" spans="1:43" ht="15" customHeight="1">
      <c r="A298" s="44"/>
      <c r="B298" s="44"/>
      <c r="C298" s="50"/>
      <c r="D298" s="50"/>
      <c r="E298" s="50"/>
      <c r="F298" s="50"/>
      <c r="G298" s="43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</row>
    <row r="299" spans="1:43" ht="15" customHeight="1">
      <c r="A299" s="44"/>
      <c r="B299" s="44"/>
      <c r="C299" s="50"/>
      <c r="D299" s="50"/>
      <c r="E299" s="50"/>
      <c r="F299" s="50"/>
      <c r="G299" s="43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</row>
    <row r="300" spans="1:43" ht="15" customHeight="1">
      <c r="A300" s="44"/>
      <c r="B300" s="44"/>
      <c r="C300" s="50"/>
      <c r="D300" s="50"/>
      <c r="E300" s="50"/>
      <c r="F300" s="50"/>
      <c r="G300" s="43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</row>
    <row r="301" spans="1:43" ht="15" customHeight="1">
      <c r="A301" s="44"/>
      <c r="B301" s="44"/>
      <c r="C301" s="50"/>
      <c r="D301" s="50"/>
      <c r="E301" s="50"/>
      <c r="F301" s="50"/>
      <c r="G301" s="43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</row>
    <row r="302" spans="1:43" ht="15" customHeight="1">
      <c r="A302" s="44"/>
      <c r="B302" s="44"/>
      <c r="C302" s="50"/>
      <c r="D302" s="50"/>
      <c r="E302" s="50"/>
      <c r="F302" s="50"/>
      <c r="G302" s="43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</row>
    <row r="303" spans="1:43" ht="15" customHeight="1">
      <c r="A303" s="44"/>
      <c r="B303" s="44"/>
      <c r="C303" s="50"/>
      <c r="D303" s="50"/>
      <c r="E303" s="50"/>
      <c r="F303" s="50"/>
      <c r="G303" s="43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</row>
    <row r="304" spans="1:43" ht="15" customHeight="1">
      <c r="A304" s="44"/>
      <c r="B304" s="44"/>
      <c r="C304" s="50"/>
      <c r="D304" s="50"/>
      <c r="E304" s="50"/>
      <c r="F304" s="50"/>
      <c r="G304" s="43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</row>
    <row r="305" spans="1:43" ht="15" customHeight="1">
      <c r="A305" s="44"/>
      <c r="B305" s="44"/>
      <c r="C305" s="50"/>
      <c r="D305" s="50"/>
      <c r="E305" s="50"/>
      <c r="F305" s="50"/>
      <c r="G305" s="43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</row>
    <row r="306" spans="1:43" ht="15" customHeight="1">
      <c r="A306" s="44"/>
      <c r="B306" s="44"/>
      <c r="C306" s="50"/>
      <c r="D306" s="50"/>
      <c r="E306" s="50"/>
      <c r="F306" s="50"/>
      <c r="G306" s="43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</row>
    <row r="307" spans="1:43" ht="15" customHeight="1">
      <c r="A307" s="44"/>
      <c r="B307" s="44"/>
      <c r="C307" s="50"/>
      <c r="D307" s="50"/>
      <c r="E307" s="50"/>
      <c r="F307" s="50"/>
      <c r="G307" s="43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</row>
    <row r="308" spans="1:43" ht="15" customHeight="1">
      <c r="A308" s="44"/>
      <c r="B308" s="44"/>
      <c r="C308" s="50"/>
      <c r="D308" s="50"/>
      <c r="E308" s="50"/>
      <c r="F308" s="50"/>
      <c r="G308" s="43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</row>
    <row r="309" spans="1:43" ht="15" customHeight="1">
      <c r="A309" s="44"/>
      <c r="B309" s="44"/>
      <c r="C309" s="50"/>
      <c r="D309" s="50"/>
      <c r="E309" s="50"/>
      <c r="F309" s="50"/>
      <c r="G309" s="43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</row>
    <row r="310" spans="1:43" ht="15" customHeight="1">
      <c r="A310" s="44"/>
      <c r="B310" s="44"/>
      <c r="C310" s="50"/>
      <c r="D310" s="50"/>
      <c r="E310" s="50"/>
      <c r="F310" s="50"/>
      <c r="G310" s="43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</row>
    <row r="311" spans="1:43" ht="15" customHeight="1">
      <c r="A311" s="44"/>
      <c r="B311" s="44"/>
      <c r="C311" s="50"/>
      <c r="D311" s="50"/>
      <c r="E311" s="50"/>
      <c r="F311" s="50"/>
      <c r="G311" s="43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</row>
    <row r="312" spans="1:43" ht="15" customHeight="1">
      <c r="A312" s="44"/>
      <c r="B312" s="44"/>
      <c r="C312" s="50"/>
      <c r="D312" s="50"/>
      <c r="E312" s="50"/>
      <c r="F312" s="50"/>
      <c r="G312" s="43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</row>
    <row r="313" spans="1:43" ht="15" customHeight="1">
      <c r="A313" s="44"/>
      <c r="B313" s="44"/>
      <c r="C313" s="50"/>
      <c r="D313" s="50"/>
      <c r="E313" s="50"/>
      <c r="F313" s="50"/>
      <c r="G313" s="43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</row>
    <row r="314" spans="1:43" ht="15" customHeight="1">
      <c r="A314" s="44"/>
      <c r="B314" s="44"/>
      <c r="C314" s="50"/>
      <c r="D314" s="50"/>
      <c r="E314" s="50"/>
      <c r="F314" s="50"/>
      <c r="G314" s="43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</row>
    <row r="315" spans="1:43" ht="15" customHeight="1">
      <c r="A315" s="44"/>
      <c r="B315" s="44"/>
      <c r="C315" s="50"/>
      <c r="D315" s="50"/>
      <c r="E315" s="50"/>
      <c r="F315" s="50"/>
      <c r="G315" s="43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</row>
    <row r="316" spans="1:43" ht="15" customHeight="1">
      <c r="A316" s="44"/>
      <c r="B316" s="44"/>
      <c r="C316" s="50"/>
      <c r="D316" s="50"/>
      <c r="E316" s="50"/>
      <c r="F316" s="50"/>
      <c r="G316" s="43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</row>
    <row r="317" spans="1:43" ht="15" customHeight="1">
      <c r="A317" s="44"/>
      <c r="B317" s="44"/>
      <c r="C317" s="50"/>
      <c r="D317" s="50"/>
      <c r="E317" s="50"/>
      <c r="F317" s="50"/>
      <c r="G317" s="43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</row>
    <row r="318" spans="1:43" ht="15" customHeight="1">
      <c r="A318" s="44"/>
      <c r="B318" s="44"/>
      <c r="C318" s="50"/>
      <c r="D318" s="50"/>
      <c r="E318" s="50"/>
      <c r="F318" s="50"/>
      <c r="G318" s="43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</row>
    <row r="319" spans="1:43" ht="15" customHeight="1">
      <c r="A319" s="44"/>
      <c r="B319" s="44"/>
      <c r="C319" s="50"/>
      <c r="D319" s="50"/>
      <c r="E319" s="50"/>
      <c r="F319" s="50"/>
      <c r="G319" s="43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</row>
    <row r="320" spans="1:43" ht="15" customHeight="1">
      <c r="A320" s="44"/>
      <c r="B320" s="44"/>
      <c r="C320" s="50"/>
      <c r="D320" s="50"/>
      <c r="E320" s="50"/>
      <c r="F320" s="50"/>
      <c r="G320" s="43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</row>
    <row r="321" spans="1:43" ht="15" customHeight="1">
      <c r="A321" s="44"/>
      <c r="B321" s="44"/>
      <c r="C321" s="50"/>
      <c r="D321" s="50"/>
      <c r="E321" s="50"/>
      <c r="F321" s="50"/>
      <c r="G321" s="43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</row>
    <row r="322" spans="1:43" ht="15" customHeight="1">
      <c r="A322" s="44"/>
      <c r="B322" s="44"/>
      <c r="C322" s="50"/>
      <c r="D322" s="50"/>
      <c r="E322" s="50"/>
      <c r="F322" s="50"/>
      <c r="G322" s="43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</row>
    <row r="323" spans="1:43" ht="15" customHeight="1">
      <c r="A323" s="44"/>
      <c r="B323" s="44"/>
      <c r="C323" s="50"/>
      <c r="D323" s="50"/>
      <c r="E323" s="50"/>
      <c r="F323" s="50"/>
      <c r="G323" s="43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</row>
    <row r="324" spans="1:43" ht="15" customHeight="1">
      <c r="A324" s="44"/>
      <c r="B324" s="44"/>
      <c r="C324" s="50"/>
      <c r="D324" s="50"/>
      <c r="E324" s="50"/>
      <c r="F324" s="50"/>
      <c r="G324" s="43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</row>
    <row r="325" spans="1:43" ht="15" customHeight="1">
      <c r="A325" s="44"/>
      <c r="B325" s="44"/>
      <c r="C325" s="50"/>
      <c r="D325" s="50"/>
      <c r="E325" s="50"/>
      <c r="F325" s="50"/>
      <c r="G325" s="43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</row>
    <row r="326" spans="1:43" ht="15" customHeight="1">
      <c r="A326" s="44"/>
      <c r="B326" s="44"/>
      <c r="C326" s="50"/>
      <c r="D326" s="50"/>
      <c r="E326" s="50"/>
      <c r="F326" s="50"/>
      <c r="G326" s="43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</row>
    <row r="327" spans="1:43" ht="15" customHeight="1">
      <c r="A327" s="44"/>
      <c r="B327" s="44"/>
      <c r="C327" s="50"/>
      <c r="D327" s="50"/>
      <c r="E327" s="50"/>
      <c r="F327" s="50"/>
      <c r="G327" s="43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</row>
    <row r="328" spans="1:43" ht="15" customHeight="1">
      <c r="A328" s="44"/>
      <c r="B328" s="44"/>
      <c r="C328" s="50"/>
      <c r="D328" s="50"/>
      <c r="E328" s="50"/>
      <c r="F328" s="50"/>
      <c r="G328" s="43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</row>
    <row r="329" spans="1:43" ht="15" customHeight="1">
      <c r="A329" s="44"/>
      <c r="B329" s="44"/>
      <c r="C329" s="50"/>
      <c r="D329" s="50"/>
      <c r="E329" s="50"/>
      <c r="F329" s="50"/>
      <c r="G329" s="43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</row>
    <row r="330" spans="1:43" ht="15" customHeight="1">
      <c r="A330" s="44"/>
      <c r="B330" s="44"/>
      <c r="C330" s="50"/>
      <c r="D330" s="50"/>
      <c r="E330" s="50"/>
      <c r="F330" s="50"/>
      <c r="G330" s="43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</row>
    <row r="331" spans="1:43" ht="15" customHeight="1">
      <c r="A331" s="44"/>
      <c r="B331" s="44"/>
      <c r="C331" s="50"/>
      <c r="D331" s="50"/>
      <c r="E331" s="50"/>
      <c r="F331" s="50"/>
      <c r="G331" s="43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</row>
    <row r="332" spans="1:43" ht="15" customHeight="1">
      <c r="A332" s="44"/>
      <c r="B332" s="44"/>
      <c r="C332" s="50"/>
      <c r="D332" s="50"/>
      <c r="E332" s="50"/>
      <c r="F332" s="50"/>
      <c r="G332" s="43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</row>
    <row r="333" spans="1:43" ht="15" customHeight="1">
      <c r="A333" s="44"/>
      <c r="B333" s="44"/>
      <c r="C333" s="50"/>
      <c r="D333" s="50"/>
      <c r="E333" s="50"/>
      <c r="F333" s="50"/>
      <c r="G333" s="43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</row>
    <row r="334" spans="1:43" ht="15" customHeight="1">
      <c r="A334" s="44"/>
      <c r="B334" s="44"/>
      <c r="C334" s="50"/>
      <c r="D334" s="50"/>
      <c r="E334" s="50"/>
      <c r="F334" s="50"/>
      <c r="G334" s="43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</row>
    <row r="335" spans="1:43" ht="15" customHeight="1">
      <c r="A335" s="44"/>
      <c r="B335" s="44"/>
      <c r="C335" s="50"/>
      <c r="D335" s="50"/>
      <c r="E335" s="50"/>
      <c r="F335" s="50"/>
      <c r="G335" s="43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</row>
    <row r="336" spans="1:43" ht="15" customHeight="1">
      <c r="A336" s="44"/>
      <c r="B336" s="44"/>
      <c r="C336" s="50"/>
      <c r="D336" s="50"/>
      <c r="E336" s="50"/>
      <c r="F336" s="50"/>
      <c r="G336" s="43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</row>
    <row r="337" spans="1:43" ht="15" customHeight="1">
      <c r="A337" s="44"/>
      <c r="B337" s="44"/>
      <c r="C337" s="50"/>
      <c r="D337" s="50"/>
      <c r="E337" s="50"/>
      <c r="F337" s="50"/>
      <c r="G337" s="43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</row>
    <row r="338" spans="1:43" ht="15" customHeight="1">
      <c r="A338" s="44"/>
      <c r="B338" s="44"/>
      <c r="C338" s="50"/>
      <c r="D338" s="50"/>
      <c r="E338" s="50"/>
      <c r="F338" s="50"/>
      <c r="G338" s="43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</row>
    <row r="339" spans="1:43" ht="15" customHeight="1">
      <c r="A339" s="44"/>
      <c r="B339" s="44"/>
      <c r="C339" s="50"/>
      <c r="D339" s="50"/>
      <c r="E339" s="50"/>
      <c r="F339" s="50"/>
      <c r="G339" s="43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</row>
    <row r="340" spans="1:43" ht="15" customHeight="1">
      <c r="A340" s="44"/>
      <c r="B340" s="44"/>
      <c r="C340" s="50"/>
      <c r="D340" s="50"/>
      <c r="E340" s="50"/>
      <c r="F340" s="50"/>
      <c r="G340" s="43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</row>
    <row r="341" spans="1:43" ht="15" customHeight="1">
      <c r="A341" s="44"/>
      <c r="B341" s="44"/>
      <c r="C341" s="50"/>
      <c r="D341" s="50"/>
      <c r="E341" s="50"/>
      <c r="F341" s="50"/>
      <c r="G341" s="43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</row>
    <row r="342" spans="1:43" ht="15" customHeight="1">
      <c r="A342" s="44"/>
      <c r="B342" s="44"/>
      <c r="C342" s="50"/>
      <c r="D342" s="50"/>
      <c r="E342" s="50"/>
      <c r="F342" s="50"/>
      <c r="G342" s="43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</row>
    <row r="343" spans="1:43" ht="15" customHeight="1">
      <c r="A343" s="44"/>
      <c r="B343" s="44"/>
      <c r="C343" s="50"/>
      <c r="D343" s="50"/>
      <c r="E343" s="50"/>
      <c r="F343" s="50"/>
      <c r="G343" s="43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</row>
    <row r="344" spans="1:43" ht="15" customHeight="1">
      <c r="A344" s="44"/>
      <c r="B344" s="44"/>
      <c r="C344" s="50"/>
      <c r="D344" s="50"/>
      <c r="E344" s="50"/>
      <c r="F344" s="50"/>
      <c r="G344" s="43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</row>
    <row r="345" spans="1:43" ht="15" customHeight="1">
      <c r="A345" s="44"/>
      <c r="B345" s="44"/>
      <c r="C345" s="50"/>
      <c r="D345" s="50"/>
      <c r="E345" s="50"/>
      <c r="F345" s="50"/>
      <c r="G345" s="43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</row>
    <row r="346" spans="1:43" ht="15" customHeight="1">
      <c r="A346" s="44"/>
      <c r="B346" s="44"/>
      <c r="C346" s="50"/>
      <c r="D346" s="50"/>
      <c r="E346" s="50"/>
      <c r="F346" s="50"/>
      <c r="G346" s="43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</row>
    <row r="347" spans="1:43" ht="15" customHeight="1">
      <c r="A347" s="44"/>
      <c r="B347" s="44"/>
      <c r="C347" s="50"/>
      <c r="D347" s="50"/>
      <c r="E347" s="50"/>
      <c r="F347" s="50"/>
      <c r="G347" s="43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</row>
    <row r="348" spans="1:43" ht="15" customHeight="1">
      <c r="A348" s="44"/>
      <c r="B348" s="44"/>
      <c r="C348" s="50"/>
      <c r="D348" s="50"/>
      <c r="E348" s="50"/>
      <c r="F348" s="50"/>
      <c r="G348" s="43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</row>
    <row r="349" spans="1:43" ht="15" customHeight="1">
      <c r="A349" s="44"/>
      <c r="B349" s="44"/>
      <c r="C349" s="50"/>
      <c r="D349" s="50"/>
      <c r="E349" s="50"/>
      <c r="F349" s="50"/>
      <c r="G349" s="43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</row>
    <row r="350" spans="1:43" ht="15" customHeight="1">
      <c r="A350" s="44"/>
      <c r="B350" s="44"/>
      <c r="C350" s="50"/>
      <c r="D350" s="50"/>
      <c r="E350" s="50"/>
      <c r="F350" s="50"/>
      <c r="G350" s="43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</row>
    <row r="351" spans="1:43" ht="15" customHeight="1">
      <c r="A351" s="44"/>
      <c r="B351" s="44"/>
      <c r="C351" s="50"/>
      <c r="D351" s="50"/>
      <c r="E351" s="50"/>
      <c r="F351" s="50"/>
      <c r="G351" s="43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</row>
    <row r="352" spans="1:43" ht="15" customHeight="1">
      <c r="A352" s="44"/>
      <c r="B352" s="44"/>
      <c r="C352" s="50"/>
      <c r="D352" s="50"/>
      <c r="E352" s="50"/>
      <c r="F352" s="50"/>
      <c r="G352" s="43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</row>
    <row r="353" spans="1:43" ht="15" customHeight="1">
      <c r="A353" s="44"/>
      <c r="B353" s="44"/>
      <c r="C353" s="50"/>
      <c r="D353" s="50"/>
      <c r="E353" s="50"/>
      <c r="F353" s="50"/>
      <c r="G353" s="43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</row>
    <row r="354" spans="1:43" ht="15" customHeight="1">
      <c r="A354" s="44"/>
      <c r="B354" s="44"/>
      <c r="C354" s="50"/>
      <c r="D354" s="50"/>
      <c r="E354" s="50"/>
      <c r="F354" s="50"/>
      <c r="G354" s="43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</row>
    <row r="355" spans="1:43" ht="15" customHeight="1">
      <c r="A355" s="44"/>
      <c r="B355" s="44"/>
      <c r="C355" s="50"/>
      <c r="D355" s="50"/>
      <c r="E355" s="50"/>
      <c r="F355" s="50"/>
      <c r="G355" s="43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</row>
    <row r="356" spans="1:43" ht="15" customHeight="1">
      <c r="A356" s="44"/>
      <c r="B356" s="44"/>
      <c r="C356" s="50"/>
      <c r="D356" s="50"/>
      <c r="E356" s="50"/>
      <c r="F356" s="50"/>
      <c r="G356" s="43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</row>
    <row r="357" spans="1:43" ht="15" customHeight="1">
      <c r="A357" s="44"/>
      <c r="B357" s="44"/>
      <c r="C357" s="50"/>
      <c r="D357" s="50"/>
      <c r="E357" s="50"/>
      <c r="F357" s="50"/>
      <c r="G357" s="43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</row>
    <row r="358" spans="1:43" ht="15" customHeight="1">
      <c r="A358" s="44"/>
      <c r="B358" s="44"/>
      <c r="C358" s="50"/>
      <c r="D358" s="50"/>
      <c r="E358" s="50"/>
      <c r="F358" s="50"/>
      <c r="G358" s="43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</row>
    <row r="359" spans="1:43" ht="15" customHeight="1">
      <c r="A359" s="44"/>
      <c r="B359" s="44"/>
      <c r="C359" s="50"/>
      <c r="D359" s="50"/>
      <c r="E359" s="50"/>
      <c r="F359" s="50"/>
      <c r="G359" s="43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</row>
    <row r="360" spans="1:43" ht="15" customHeight="1">
      <c r="A360" s="44"/>
      <c r="B360" s="44"/>
      <c r="C360" s="50"/>
      <c r="D360" s="50"/>
      <c r="E360" s="50"/>
      <c r="F360" s="50"/>
      <c r="G360" s="43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</row>
    <row r="361" spans="1:43" ht="15" customHeight="1">
      <c r="A361" s="44"/>
      <c r="B361" s="44"/>
      <c r="C361" s="50"/>
      <c r="D361" s="50"/>
      <c r="E361" s="50"/>
      <c r="F361" s="50"/>
      <c r="G361" s="43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</row>
    <row r="362" spans="1:43" ht="15" customHeight="1">
      <c r="A362" s="44"/>
      <c r="B362" s="44"/>
      <c r="C362" s="50"/>
      <c r="D362" s="50"/>
      <c r="E362" s="50"/>
      <c r="F362" s="50"/>
      <c r="G362" s="43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</row>
    <row r="363" spans="1:43" ht="15" customHeight="1">
      <c r="A363" s="44"/>
      <c r="B363" s="44"/>
      <c r="C363" s="50"/>
      <c r="D363" s="50"/>
      <c r="E363" s="50"/>
      <c r="F363" s="50"/>
      <c r="G363" s="43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</row>
    <row r="364" spans="1:43" ht="15" customHeight="1">
      <c r="A364" s="44"/>
      <c r="B364" s="44"/>
      <c r="C364" s="50"/>
      <c r="D364" s="50"/>
      <c r="E364" s="50"/>
      <c r="F364" s="50"/>
      <c r="G364" s="43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</row>
    <row r="365" spans="1:43" ht="15" customHeight="1">
      <c r="A365" s="44"/>
      <c r="B365" s="44"/>
      <c r="C365" s="50"/>
      <c r="D365" s="50"/>
      <c r="E365" s="50"/>
      <c r="F365" s="50"/>
      <c r="G365" s="43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</row>
    <row r="366" spans="1:43" ht="15" customHeight="1">
      <c r="A366" s="44"/>
      <c r="B366" s="44"/>
      <c r="C366" s="50"/>
      <c r="D366" s="50"/>
      <c r="E366" s="50"/>
      <c r="F366" s="50"/>
      <c r="G366" s="43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</row>
    <row r="367" spans="1:43" ht="15" customHeight="1">
      <c r="A367" s="44"/>
      <c r="B367" s="44"/>
      <c r="C367" s="50"/>
      <c r="D367" s="50"/>
      <c r="E367" s="50"/>
      <c r="F367" s="50"/>
      <c r="G367" s="43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</row>
    <row r="368" spans="1:43" ht="15" customHeight="1">
      <c r="A368" s="44"/>
      <c r="B368" s="44"/>
      <c r="C368" s="50"/>
      <c r="D368" s="50"/>
      <c r="E368" s="50"/>
      <c r="F368" s="50"/>
      <c r="G368" s="43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</row>
    <row r="369" spans="1:43" ht="15" customHeight="1">
      <c r="A369" s="44"/>
      <c r="B369" s="44"/>
      <c r="C369" s="50"/>
      <c r="D369" s="50"/>
      <c r="E369" s="50"/>
      <c r="F369" s="50"/>
      <c r="G369" s="43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</row>
    <row r="370" spans="1:43" ht="15" customHeight="1">
      <c r="A370" s="44"/>
      <c r="B370" s="44"/>
      <c r="C370" s="50"/>
      <c r="D370" s="50"/>
      <c r="E370" s="50"/>
      <c r="F370" s="50"/>
      <c r="G370" s="43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</row>
    <row r="371" spans="1:43" ht="15" customHeight="1">
      <c r="A371" s="44"/>
      <c r="B371" s="44"/>
      <c r="C371" s="50"/>
      <c r="D371" s="50"/>
      <c r="E371" s="50"/>
      <c r="F371" s="50"/>
      <c r="G371" s="43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</row>
    <row r="372" spans="1:43" ht="15" customHeight="1">
      <c r="A372" s="44"/>
      <c r="B372" s="44"/>
      <c r="C372" s="50"/>
      <c r="D372" s="50"/>
      <c r="E372" s="50"/>
      <c r="F372" s="50"/>
      <c r="G372" s="43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</row>
    <row r="373" spans="1:43" ht="15" customHeight="1">
      <c r="A373" s="44"/>
      <c r="B373" s="44"/>
      <c r="C373" s="50"/>
      <c r="D373" s="50"/>
      <c r="E373" s="50"/>
      <c r="F373" s="50"/>
      <c r="G373" s="43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</row>
    <row r="374" spans="1:43" ht="15" customHeight="1">
      <c r="A374" s="44"/>
      <c r="B374" s="44"/>
      <c r="C374" s="50"/>
      <c r="D374" s="50"/>
      <c r="E374" s="50"/>
      <c r="F374" s="50"/>
      <c r="G374" s="43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</row>
    <row r="375" spans="1:43" ht="15" customHeight="1">
      <c r="A375" s="44"/>
      <c r="B375" s="44"/>
      <c r="C375" s="50"/>
      <c r="D375" s="50"/>
      <c r="E375" s="50"/>
      <c r="F375" s="50"/>
      <c r="G375" s="43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</row>
    <row r="376" spans="1:43" ht="15" customHeight="1">
      <c r="A376" s="44"/>
      <c r="B376" s="44"/>
      <c r="C376" s="50"/>
      <c r="D376" s="50"/>
      <c r="E376" s="50"/>
      <c r="F376" s="50"/>
      <c r="G376" s="43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</row>
    <row r="377" spans="1:43" ht="15" customHeight="1">
      <c r="A377" s="44"/>
      <c r="B377" s="44"/>
      <c r="C377" s="50"/>
      <c r="D377" s="50"/>
      <c r="E377" s="50"/>
      <c r="F377" s="50"/>
      <c r="G377" s="43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</row>
    <row r="378" spans="1:43" ht="15" customHeight="1">
      <c r="A378" s="44"/>
      <c r="B378" s="44"/>
      <c r="C378" s="50"/>
      <c r="D378" s="50"/>
      <c r="E378" s="50"/>
      <c r="F378" s="50"/>
      <c r="G378" s="43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</row>
    <row r="379" spans="1:43" ht="15" customHeight="1">
      <c r="A379" s="44"/>
      <c r="B379" s="44"/>
      <c r="C379" s="50"/>
      <c r="D379" s="50"/>
      <c r="E379" s="50"/>
      <c r="F379" s="50"/>
      <c r="G379" s="43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</row>
    <row r="380" spans="1:43" ht="15" customHeight="1">
      <c r="A380" s="44"/>
      <c r="B380" s="44"/>
      <c r="C380" s="50"/>
      <c r="D380" s="50"/>
      <c r="E380" s="50"/>
      <c r="F380" s="50"/>
      <c r="G380" s="43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</row>
    <row r="381" spans="1:43" ht="15" customHeight="1">
      <c r="A381" s="44"/>
      <c r="B381" s="44"/>
      <c r="C381" s="50"/>
      <c r="D381" s="50"/>
      <c r="E381" s="50"/>
      <c r="F381" s="50"/>
      <c r="G381" s="43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</row>
    <row r="382" spans="1:43" ht="15" customHeight="1">
      <c r="A382" s="44"/>
      <c r="B382" s="44"/>
      <c r="C382" s="50"/>
      <c r="D382" s="50"/>
      <c r="E382" s="50"/>
      <c r="F382" s="50"/>
      <c r="G382" s="43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</row>
    <row r="383" spans="1:43" ht="15" customHeight="1">
      <c r="A383" s="44"/>
      <c r="B383" s="44"/>
      <c r="C383" s="50"/>
      <c r="D383" s="50"/>
      <c r="E383" s="50"/>
      <c r="F383" s="50"/>
      <c r="G383" s="43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</row>
    <row r="384" spans="1:43" ht="15" customHeight="1">
      <c r="A384" s="44"/>
      <c r="B384" s="44"/>
      <c r="C384" s="50"/>
      <c r="D384" s="50"/>
      <c r="E384" s="50"/>
      <c r="F384" s="50"/>
      <c r="G384" s="43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</row>
    <row r="385" spans="1:43" ht="15" customHeight="1">
      <c r="A385" s="44"/>
      <c r="B385" s="44"/>
      <c r="C385" s="50"/>
      <c r="D385" s="50"/>
      <c r="E385" s="50"/>
      <c r="F385" s="50"/>
      <c r="G385" s="43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</row>
    <row r="386" spans="1:43" ht="15" customHeight="1">
      <c r="A386" s="44"/>
      <c r="B386" s="44"/>
      <c r="C386" s="50"/>
      <c r="D386" s="50"/>
      <c r="E386" s="50"/>
      <c r="F386" s="50"/>
      <c r="G386" s="43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</row>
    <row r="387" spans="1:43" ht="15" customHeight="1">
      <c r="A387" s="44"/>
      <c r="B387" s="44"/>
      <c r="C387" s="50"/>
      <c r="D387" s="50"/>
      <c r="E387" s="50"/>
      <c r="F387" s="50"/>
      <c r="G387" s="43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</row>
    <row r="388" spans="1:43" ht="15" customHeight="1">
      <c r="A388" s="44"/>
      <c r="B388" s="44"/>
      <c r="C388" s="50"/>
      <c r="D388" s="50"/>
      <c r="E388" s="50"/>
      <c r="F388" s="50"/>
      <c r="G388" s="43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</row>
    <row r="389" spans="1:43" ht="15" customHeight="1">
      <c r="A389" s="44"/>
      <c r="B389" s="44"/>
      <c r="C389" s="50"/>
      <c r="D389" s="50"/>
      <c r="E389" s="50"/>
      <c r="F389" s="50"/>
      <c r="G389" s="43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</row>
    <row r="390" spans="1:43" ht="15" customHeight="1">
      <c r="A390" s="44"/>
      <c r="B390" s="44"/>
      <c r="C390" s="50"/>
      <c r="D390" s="50"/>
      <c r="E390" s="50"/>
      <c r="F390" s="50"/>
      <c r="G390" s="43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</row>
    <row r="391" spans="1:43" ht="15" customHeight="1">
      <c r="A391" s="44"/>
      <c r="B391" s="44"/>
      <c r="C391" s="50"/>
      <c r="D391" s="50"/>
      <c r="E391" s="50"/>
      <c r="F391" s="50"/>
      <c r="G391" s="43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</row>
    <row r="392" spans="1:43" ht="15" customHeight="1">
      <c r="A392" s="44"/>
      <c r="B392" s="44"/>
      <c r="C392" s="50"/>
      <c r="D392" s="50"/>
      <c r="E392" s="50"/>
      <c r="F392" s="50"/>
      <c r="G392" s="43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</row>
    <row r="393" spans="1:43" ht="15" customHeight="1">
      <c r="A393" s="44"/>
      <c r="B393" s="44"/>
      <c r="C393" s="50"/>
      <c r="D393" s="50"/>
      <c r="E393" s="50"/>
      <c r="F393" s="50"/>
      <c r="G393" s="43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</row>
    <row r="394" spans="1:43" ht="15" customHeight="1">
      <c r="A394" s="44"/>
      <c r="B394" s="44"/>
      <c r="C394" s="50"/>
      <c r="D394" s="50"/>
      <c r="E394" s="50"/>
      <c r="F394" s="50"/>
      <c r="G394" s="43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</row>
    <row r="395" spans="1:43" ht="15" customHeight="1">
      <c r="A395" s="44"/>
      <c r="B395" s="44"/>
      <c r="C395" s="50"/>
      <c r="D395" s="50"/>
      <c r="E395" s="50"/>
      <c r="F395" s="50"/>
      <c r="G395" s="43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</row>
    <row r="396" spans="1:43" ht="15" customHeight="1">
      <c r="A396" s="44"/>
      <c r="B396" s="44"/>
      <c r="C396" s="50"/>
      <c r="D396" s="50"/>
      <c r="E396" s="50"/>
      <c r="F396" s="50"/>
      <c r="G396" s="43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</row>
    <row r="397" spans="1:43" ht="15" customHeight="1">
      <c r="A397" s="44"/>
      <c r="B397" s="44"/>
      <c r="C397" s="50"/>
      <c r="D397" s="50"/>
      <c r="E397" s="50"/>
      <c r="F397" s="50"/>
      <c r="G397" s="43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</row>
    <row r="398" spans="1:43" ht="15" customHeight="1">
      <c r="A398" s="44"/>
      <c r="B398" s="44"/>
      <c r="C398" s="50"/>
      <c r="D398" s="50"/>
      <c r="E398" s="50"/>
      <c r="F398" s="50"/>
      <c r="G398" s="43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</row>
    <row r="399" spans="1:43" ht="15" customHeight="1">
      <c r="A399" s="44"/>
      <c r="B399" s="44"/>
      <c r="C399" s="50"/>
      <c r="D399" s="50"/>
      <c r="E399" s="50"/>
      <c r="F399" s="50"/>
      <c r="G399" s="43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</row>
    <row r="400" spans="1:43" ht="15" customHeight="1">
      <c r="A400" s="44"/>
      <c r="B400" s="44"/>
      <c r="C400" s="50"/>
      <c r="D400" s="50"/>
      <c r="E400" s="50"/>
      <c r="F400" s="50"/>
      <c r="G400" s="43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</row>
    <row r="401" spans="1:43" ht="15" customHeight="1">
      <c r="A401" s="44"/>
      <c r="B401" s="44"/>
      <c r="C401" s="50"/>
      <c r="D401" s="50"/>
      <c r="E401" s="50"/>
      <c r="F401" s="50"/>
      <c r="G401" s="43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</row>
    <row r="402" spans="1:43" ht="15" customHeight="1">
      <c r="A402" s="44"/>
      <c r="B402" s="44"/>
      <c r="C402" s="50"/>
      <c r="D402" s="50"/>
      <c r="E402" s="50"/>
      <c r="F402" s="50"/>
      <c r="G402" s="43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</row>
    <row r="403" spans="1:43" ht="15" customHeight="1">
      <c r="A403" s="44"/>
      <c r="B403" s="44"/>
      <c r="C403" s="50"/>
      <c r="D403" s="50"/>
      <c r="E403" s="50"/>
      <c r="F403" s="50"/>
      <c r="G403" s="43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</row>
    <row r="404" spans="1:43" ht="15" customHeight="1">
      <c r="A404" s="44"/>
      <c r="B404" s="44"/>
      <c r="C404" s="50"/>
      <c r="D404" s="50"/>
      <c r="E404" s="50"/>
      <c r="F404" s="50"/>
      <c r="G404" s="43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</row>
    <row r="405" spans="1:43" ht="15" customHeight="1">
      <c r="A405" s="44"/>
      <c r="B405" s="44"/>
      <c r="C405" s="50"/>
      <c r="D405" s="50"/>
      <c r="E405" s="50"/>
      <c r="F405" s="50"/>
      <c r="G405" s="43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</row>
    <row r="406" spans="1:43" ht="15" customHeight="1">
      <c r="A406" s="44"/>
      <c r="B406" s="44"/>
      <c r="C406" s="50"/>
      <c r="D406" s="50"/>
      <c r="E406" s="50"/>
      <c r="F406" s="50"/>
      <c r="G406" s="43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</row>
    <row r="407" spans="1:43" ht="15" customHeight="1">
      <c r="A407" s="44"/>
      <c r="B407" s="44"/>
      <c r="C407" s="50"/>
      <c r="D407" s="50"/>
      <c r="E407" s="50"/>
      <c r="F407" s="50"/>
      <c r="G407" s="43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</row>
    <row r="408" spans="1:43" ht="15" customHeight="1">
      <c r="A408" s="44"/>
      <c r="B408" s="44"/>
      <c r="C408" s="50"/>
      <c r="D408" s="50"/>
      <c r="E408" s="50"/>
      <c r="F408" s="50"/>
      <c r="G408" s="43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</row>
    <row r="409" spans="1:43" ht="15" customHeight="1">
      <c r="A409" s="44"/>
      <c r="B409" s="44"/>
      <c r="C409" s="50"/>
      <c r="D409" s="50"/>
      <c r="E409" s="50"/>
      <c r="F409" s="50"/>
      <c r="G409" s="43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</row>
    <row r="410" spans="1:43" ht="15" customHeight="1">
      <c r="A410" s="44"/>
      <c r="B410" s="44"/>
      <c r="C410" s="50"/>
      <c r="D410" s="50"/>
      <c r="E410" s="50"/>
      <c r="F410" s="50"/>
      <c r="G410" s="43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</row>
    <row r="411" spans="1:43" ht="15" customHeight="1">
      <c r="A411" s="44"/>
      <c r="B411" s="44"/>
      <c r="C411" s="50"/>
      <c r="D411" s="50"/>
      <c r="E411" s="50"/>
      <c r="F411" s="50"/>
      <c r="G411" s="43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</row>
    <row r="412" spans="1:43" ht="15" customHeight="1">
      <c r="A412" s="44"/>
      <c r="B412" s="44"/>
      <c r="C412" s="50"/>
      <c r="D412" s="50"/>
      <c r="E412" s="50"/>
      <c r="F412" s="50"/>
      <c r="G412" s="43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</row>
    <row r="413" spans="1:43" ht="15" customHeight="1">
      <c r="A413" s="44"/>
      <c r="B413" s="44"/>
      <c r="C413" s="50"/>
      <c r="D413" s="50"/>
      <c r="E413" s="50"/>
      <c r="F413" s="50"/>
      <c r="G413" s="43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</row>
    <row r="414" spans="1:43" ht="15" customHeight="1">
      <c r="A414" s="44"/>
      <c r="B414" s="44"/>
      <c r="C414" s="50"/>
      <c r="D414" s="50"/>
      <c r="E414" s="50"/>
      <c r="F414" s="50"/>
      <c r="G414" s="43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</row>
    <row r="415" spans="1:43" ht="15" customHeight="1">
      <c r="A415" s="44"/>
      <c r="B415" s="44"/>
      <c r="C415" s="50"/>
      <c r="D415" s="50"/>
      <c r="E415" s="50"/>
      <c r="F415" s="50"/>
      <c r="G415" s="43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</row>
    <row r="416" spans="1:43" ht="15" customHeight="1">
      <c r="A416" s="44"/>
      <c r="B416" s="44"/>
      <c r="C416" s="50"/>
      <c r="D416" s="50"/>
      <c r="E416" s="50"/>
      <c r="F416" s="50"/>
      <c r="G416" s="43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</row>
    <row r="417" spans="1:43" ht="15" customHeight="1">
      <c r="A417" s="44"/>
      <c r="B417" s="44"/>
      <c r="C417" s="50"/>
      <c r="D417" s="50"/>
      <c r="E417" s="50"/>
      <c r="F417" s="50"/>
      <c r="G417" s="43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</row>
    <row r="418" spans="1:43" ht="15" customHeight="1">
      <c r="A418" s="44"/>
      <c r="B418" s="44"/>
      <c r="C418" s="50"/>
      <c r="D418" s="50"/>
      <c r="E418" s="50"/>
      <c r="F418" s="50"/>
      <c r="G418" s="43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</row>
    <row r="419" spans="1:43" ht="15" customHeight="1">
      <c r="A419" s="44"/>
      <c r="B419" s="44"/>
      <c r="C419" s="50"/>
      <c r="D419" s="50"/>
      <c r="E419" s="50"/>
      <c r="F419" s="50"/>
      <c r="G419" s="43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</row>
    <row r="420" spans="1:43" ht="15" customHeight="1">
      <c r="A420" s="44"/>
      <c r="B420" s="44"/>
      <c r="C420" s="50"/>
      <c r="D420" s="50"/>
      <c r="E420" s="50"/>
      <c r="F420" s="50"/>
      <c r="G420" s="43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</row>
    <row r="421" spans="1:43" ht="15" customHeight="1">
      <c r="A421" s="44"/>
      <c r="B421" s="44"/>
      <c r="C421" s="50"/>
      <c r="D421" s="50"/>
      <c r="E421" s="50"/>
      <c r="F421" s="50"/>
      <c r="G421" s="43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</row>
    <row r="422" spans="1:43" ht="15" customHeight="1">
      <c r="A422" s="44"/>
      <c r="B422" s="44"/>
      <c r="C422" s="50"/>
      <c r="D422" s="50"/>
      <c r="E422" s="50"/>
      <c r="F422" s="50"/>
      <c r="G422" s="43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</row>
    <row r="423" spans="1:43" ht="15" customHeight="1">
      <c r="A423" s="44"/>
      <c r="B423" s="44"/>
      <c r="C423" s="50"/>
      <c r="D423" s="50"/>
      <c r="E423" s="50"/>
      <c r="F423" s="50"/>
      <c r="G423" s="43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</row>
    <row r="424" spans="1:43" ht="15" customHeight="1">
      <c r="A424" s="44"/>
      <c r="B424" s="44"/>
      <c r="C424" s="50"/>
      <c r="D424" s="50"/>
      <c r="E424" s="50"/>
      <c r="F424" s="50"/>
      <c r="G424" s="43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</row>
    <row r="425" spans="1:43" ht="15" customHeight="1">
      <c r="A425" s="44"/>
      <c r="B425" s="44"/>
      <c r="C425" s="50"/>
      <c r="D425" s="50"/>
      <c r="E425" s="50"/>
      <c r="F425" s="50"/>
      <c r="G425" s="43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</row>
    <row r="426" spans="1:43" ht="15" customHeight="1">
      <c r="A426" s="44"/>
      <c r="B426" s="44"/>
      <c r="C426" s="50"/>
      <c r="D426" s="50"/>
      <c r="E426" s="50"/>
      <c r="F426" s="50"/>
      <c r="G426" s="43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</row>
    <row r="427" spans="1:43" ht="15" customHeight="1">
      <c r="A427" s="44"/>
      <c r="B427" s="44"/>
      <c r="C427" s="50"/>
      <c r="D427" s="50"/>
      <c r="E427" s="50"/>
      <c r="F427" s="50"/>
      <c r="G427" s="43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</row>
    <row r="428" spans="1:43" ht="15" customHeight="1">
      <c r="A428" s="44"/>
      <c r="B428" s="44"/>
      <c r="C428" s="50"/>
      <c r="D428" s="50"/>
      <c r="E428" s="50"/>
      <c r="F428" s="50"/>
      <c r="G428" s="43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</row>
    <row r="429" spans="1:43" ht="15" customHeight="1">
      <c r="A429" s="44"/>
      <c r="B429" s="44"/>
      <c r="C429" s="50"/>
      <c r="D429" s="50"/>
      <c r="E429" s="50"/>
      <c r="F429" s="50"/>
      <c r="G429" s="43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</row>
    <row r="430" spans="1:43" ht="15" customHeight="1">
      <c r="A430" s="44"/>
      <c r="B430" s="44"/>
      <c r="C430" s="50"/>
      <c r="D430" s="50"/>
      <c r="E430" s="50"/>
      <c r="F430" s="50"/>
      <c r="G430" s="43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</row>
    <row r="431" spans="1:43" ht="15" customHeight="1">
      <c r="A431" s="44"/>
      <c r="B431" s="44"/>
      <c r="C431" s="50"/>
      <c r="D431" s="50"/>
      <c r="E431" s="50"/>
      <c r="F431" s="50"/>
      <c r="G431" s="43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</row>
    <row r="432" spans="1:43" ht="15" customHeight="1">
      <c r="A432" s="44"/>
      <c r="B432" s="44"/>
      <c r="C432" s="50"/>
      <c r="D432" s="50"/>
      <c r="E432" s="50"/>
      <c r="F432" s="50"/>
      <c r="G432" s="43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</row>
    <row r="433" spans="1:43" ht="15" customHeight="1">
      <c r="A433" s="44"/>
      <c r="B433" s="44"/>
      <c r="C433" s="50"/>
      <c r="D433" s="50"/>
      <c r="E433" s="50"/>
      <c r="F433" s="50"/>
      <c r="G433" s="43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</row>
    <row r="434" spans="1:43" ht="15" customHeight="1">
      <c r="A434" s="44"/>
      <c r="B434" s="44"/>
      <c r="C434" s="50"/>
      <c r="D434" s="50"/>
      <c r="E434" s="50"/>
      <c r="F434" s="50"/>
      <c r="G434" s="43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</row>
    <row r="435" spans="1:43" ht="15" customHeight="1">
      <c r="A435" s="44"/>
      <c r="B435" s="44"/>
      <c r="C435" s="50"/>
      <c r="D435" s="50"/>
      <c r="E435" s="50"/>
      <c r="F435" s="50"/>
      <c r="G435" s="43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50"/>
    </row>
    <row r="436" spans="1:43" ht="15" customHeight="1">
      <c r="A436" s="44"/>
      <c r="B436" s="44"/>
      <c r="C436" s="50"/>
      <c r="D436" s="50"/>
      <c r="E436" s="50"/>
      <c r="F436" s="50"/>
      <c r="G436" s="43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</row>
    <row r="437" spans="1:43" ht="15" customHeight="1">
      <c r="A437" s="44"/>
      <c r="B437" s="44"/>
      <c r="C437" s="50"/>
      <c r="D437" s="50"/>
      <c r="E437" s="50"/>
      <c r="F437" s="50"/>
      <c r="G437" s="43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</row>
    <row r="438" spans="1:43" ht="15" customHeight="1">
      <c r="A438" s="44"/>
      <c r="B438" s="44"/>
      <c r="C438" s="50"/>
      <c r="D438" s="50"/>
      <c r="E438" s="50"/>
      <c r="F438" s="50"/>
      <c r="G438" s="43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</row>
    <row r="439" spans="1:43" ht="15" customHeight="1">
      <c r="A439" s="44"/>
      <c r="B439" s="44"/>
      <c r="C439" s="50"/>
      <c r="D439" s="50"/>
      <c r="E439" s="50"/>
      <c r="F439" s="50"/>
      <c r="G439" s="43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</row>
    <row r="440" spans="1:43" ht="15" customHeight="1">
      <c r="A440" s="44"/>
      <c r="B440" s="44"/>
      <c r="C440" s="50"/>
      <c r="D440" s="50"/>
      <c r="E440" s="50"/>
      <c r="F440" s="50"/>
      <c r="G440" s="43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</row>
    <row r="441" spans="1:43" ht="15" customHeight="1">
      <c r="A441" s="44"/>
      <c r="B441" s="44"/>
      <c r="C441" s="50"/>
      <c r="D441" s="50"/>
      <c r="E441" s="50"/>
      <c r="F441" s="50"/>
      <c r="G441" s="43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50"/>
    </row>
    <row r="442" spans="1:43" ht="15" customHeight="1">
      <c r="A442" s="44"/>
      <c r="B442" s="44"/>
      <c r="C442" s="50"/>
      <c r="D442" s="50"/>
      <c r="E442" s="50"/>
      <c r="F442" s="50"/>
      <c r="G442" s="43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</row>
    <row r="443" spans="1:43" ht="15" customHeight="1">
      <c r="A443" s="44"/>
      <c r="B443" s="44"/>
      <c r="C443" s="50"/>
      <c r="D443" s="50"/>
      <c r="E443" s="50"/>
      <c r="F443" s="50"/>
      <c r="G443" s="43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50"/>
    </row>
    <row r="444" spans="1:43" ht="15" customHeight="1">
      <c r="A444" s="44"/>
      <c r="B444" s="44"/>
      <c r="C444" s="50"/>
      <c r="D444" s="50"/>
      <c r="E444" s="50"/>
      <c r="F444" s="50"/>
      <c r="G444" s="43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</row>
    <row r="445" spans="1:43" ht="15" customHeight="1">
      <c r="A445" s="44"/>
      <c r="B445" s="44"/>
      <c r="C445" s="50"/>
      <c r="D445" s="50"/>
      <c r="E445" s="50"/>
      <c r="F445" s="50"/>
      <c r="G445" s="43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50"/>
    </row>
    <row r="446" spans="1:43" ht="15" customHeight="1">
      <c r="A446" s="44"/>
      <c r="B446" s="44"/>
      <c r="C446" s="50"/>
      <c r="D446" s="50"/>
      <c r="E446" s="50"/>
      <c r="F446" s="50"/>
      <c r="G446" s="43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</row>
    <row r="447" spans="1:43" ht="15" customHeight="1">
      <c r="A447" s="44"/>
      <c r="B447" s="44"/>
      <c r="C447" s="50"/>
      <c r="D447" s="50"/>
      <c r="E447" s="50"/>
      <c r="F447" s="50"/>
      <c r="G447" s="43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</row>
    <row r="448" spans="1:43" ht="15" customHeight="1">
      <c r="A448" s="44"/>
      <c r="B448" s="44"/>
      <c r="C448" s="50"/>
      <c r="D448" s="50"/>
      <c r="E448" s="50"/>
      <c r="F448" s="50"/>
      <c r="G448" s="43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</row>
    <row r="449" spans="1:43" ht="15" customHeight="1">
      <c r="A449" s="44"/>
      <c r="B449" s="44"/>
      <c r="C449" s="50"/>
      <c r="D449" s="50"/>
      <c r="E449" s="50"/>
      <c r="F449" s="50"/>
      <c r="G449" s="43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</row>
    <row r="450" spans="1:43" ht="15" customHeight="1">
      <c r="A450" s="44"/>
      <c r="B450" s="44"/>
      <c r="C450" s="50"/>
      <c r="D450" s="50"/>
      <c r="E450" s="50"/>
      <c r="F450" s="50"/>
      <c r="G450" s="43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</row>
    <row r="451" spans="1:43" ht="15" customHeight="1">
      <c r="A451" s="44"/>
      <c r="B451" s="44"/>
      <c r="C451" s="50"/>
      <c r="D451" s="50"/>
      <c r="E451" s="50"/>
      <c r="F451" s="50"/>
      <c r="G451" s="43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50"/>
    </row>
    <row r="452" spans="1:43" ht="15" customHeight="1">
      <c r="A452" s="44"/>
      <c r="B452" s="44"/>
      <c r="C452" s="50"/>
      <c r="D452" s="50"/>
      <c r="E452" s="50"/>
      <c r="F452" s="50"/>
      <c r="G452" s="43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</row>
    <row r="453" spans="1:43" ht="15" customHeight="1">
      <c r="A453" s="44"/>
      <c r="B453" s="44"/>
      <c r="C453" s="50"/>
      <c r="D453" s="50"/>
      <c r="E453" s="50"/>
      <c r="F453" s="50"/>
      <c r="G453" s="43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</row>
    <row r="454" spans="1:43" ht="15" customHeight="1">
      <c r="A454" s="44"/>
      <c r="B454" s="44"/>
      <c r="C454" s="50"/>
      <c r="D454" s="50"/>
      <c r="E454" s="50"/>
      <c r="F454" s="50"/>
      <c r="G454" s="43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</row>
    <row r="455" spans="1:43" ht="15" customHeight="1">
      <c r="A455" s="44"/>
      <c r="B455" s="44"/>
      <c r="C455" s="50"/>
      <c r="D455" s="50"/>
      <c r="E455" s="50"/>
      <c r="F455" s="50"/>
      <c r="G455" s="43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</row>
    <row r="456" spans="1:43" ht="15" customHeight="1">
      <c r="A456" s="44"/>
      <c r="B456" s="44"/>
      <c r="C456" s="50"/>
      <c r="D456" s="50"/>
      <c r="E456" s="50"/>
      <c r="F456" s="50"/>
      <c r="G456" s="43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</row>
    <row r="457" spans="1:43" ht="15" customHeight="1">
      <c r="A457" s="44"/>
      <c r="B457" s="44"/>
      <c r="C457" s="50"/>
      <c r="D457" s="50"/>
      <c r="E457" s="50"/>
      <c r="F457" s="50"/>
      <c r="G457" s="43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</row>
    <row r="458" spans="1:43" ht="15" customHeight="1">
      <c r="A458" s="44"/>
      <c r="B458" s="44"/>
      <c r="C458" s="50"/>
      <c r="D458" s="50"/>
      <c r="E458" s="50"/>
      <c r="F458" s="50"/>
      <c r="G458" s="43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</row>
    <row r="459" spans="1:43" ht="15" customHeight="1">
      <c r="A459" s="44"/>
      <c r="B459" s="44"/>
      <c r="C459" s="50"/>
      <c r="D459" s="50"/>
      <c r="E459" s="50"/>
      <c r="F459" s="50"/>
      <c r="G459" s="43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</row>
    <row r="460" spans="1:43" ht="15" customHeight="1">
      <c r="A460" s="44"/>
      <c r="B460" s="44"/>
      <c r="C460" s="50"/>
      <c r="D460" s="50"/>
      <c r="E460" s="50"/>
      <c r="F460" s="50"/>
      <c r="G460" s="43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</row>
    <row r="461" spans="1:43" ht="15" customHeight="1">
      <c r="A461" s="44"/>
      <c r="B461" s="44"/>
      <c r="C461" s="50"/>
      <c r="D461" s="50"/>
      <c r="E461" s="50"/>
      <c r="F461" s="50"/>
      <c r="G461" s="43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</row>
    <row r="462" spans="1:43" ht="15" customHeight="1">
      <c r="A462" s="44"/>
      <c r="B462" s="44"/>
      <c r="C462" s="50"/>
      <c r="D462" s="50"/>
      <c r="E462" s="50"/>
      <c r="F462" s="50"/>
      <c r="G462" s="43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</row>
    <row r="463" spans="1:43" ht="15" customHeight="1">
      <c r="A463" s="44"/>
      <c r="B463" s="44"/>
      <c r="C463" s="50"/>
      <c r="D463" s="50"/>
      <c r="E463" s="50"/>
      <c r="F463" s="50"/>
      <c r="G463" s="43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</row>
    <row r="464" spans="1:43" ht="15" customHeight="1">
      <c r="A464" s="44"/>
      <c r="B464" s="44"/>
      <c r="C464" s="50"/>
      <c r="D464" s="50"/>
      <c r="E464" s="50"/>
      <c r="F464" s="50"/>
      <c r="G464" s="43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</row>
    <row r="465" spans="1:43" ht="15" customHeight="1">
      <c r="A465" s="44"/>
      <c r="B465" s="44"/>
      <c r="C465" s="50"/>
      <c r="D465" s="50"/>
      <c r="E465" s="50"/>
      <c r="F465" s="50"/>
      <c r="G465" s="43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</row>
    <row r="466" spans="1:43" ht="15" customHeight="1">
      <c r="A466" s="44"/>
      <c r="B466" s="44"/>
      <c r="C466" s="50"/>
      <c r="D466" s="50"/>
      <c r="E466" s="50"/>
      <c r="F466" s="50"/>
      <c r="G466" s="43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</row>
    <row r="467" spans="1:43" ht="15" customHeight="1">
      <c r="A467" s="44"/>
      <c r="B467" s="44"/>
      <c r="C467" s="50"/>
      <c r="D467" s="50"/>
      <c r="E467" s="50"/>
      <c r="F467" s="50"/>
      <c r="G467" s="43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</row>
    <row r="468" spans="1:43" ht="15" customHeight="1">
      <c r="A468" s="44"/>
      <c r="B468" s="44"/>
      <c r="C468" s="50"/>
      <c r="D468" s="50"/>
      <c r="E468" s="50"/>
      <c r="F468" s="50"/>
      <c r="G468" s="43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</row>
    <row r="469" spans="1:43" ht="15" customHeight="1">
      <c r="A469" s="44"/>
      <c r="B469" s="44"/>
      <c r="C469" s="50"/>
      <c r="D469" s="50"/>
      <c r="E469" s="50"/>
      <c r="F469" s="50"/>
      <c r="G469" s="43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</row>
    <row r="470" spans="1:43" ht="15" customHeight="1">
      <c r="A470" s="44"/>
      <c r="B470" s="44"/>
      <c r="C470" s="50"/>
      <c r="D470" s="50"/>
      <c r="E470" s="50"/>
      <c r="F470" s="50"/>
      <c r="G470" s="43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</row>
    <row r="471" spans="1:43" ht="15" customHeight="1">
      <c r="A471" s="44"/>
      <c r="B471" s="44"/>
      <c r="C471" s="50"/>
      <c r="D471" s="50"/>
      <c r="E471" s="50"/>
      <c r="F471" s="50"/>
      <c r="G471" s="43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50"/>
    </row>
    <row r="472" spans="1:43" ht="15" customHeight="1">
      <c r="A472" s="44"/>
      <c r="B472" s="44"/>
      <c r="C472" s="50"/>
      <c r="D472" s="50"/>
      <c r="E472" s="50"/>
      <c r="F472" s="50"/>
      <c r="G472" s="43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</row>
    <row r="473" spans="1:43" ht="15" customHeight="1">
      <c r="A473" s="44"/>
      <c r="B473" s="44"/>
      <c r="C473" s="50"/>
      <c r="D473" s="50"/>
      <c r="E473" s="50"/>
      <c r="F473" s="50"/>
      <c r="G473" s="43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50"/>
    </row>
    <row r="474" spans="1:43" ht="15" customHeight="1">
      <c r="A474" s="44"/>
      <c r="B474" s="44"/>
      <c r="C474" s="50"/>
      <c r="D474" s="50"/>
      <c r="E474" s="50"/>
      <c r="F474" s="50"/>
      <c r="G474" s="43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</row>
    <row r="475" spans="1:43" ht="15" customHeight="1">
      <c r="A475" s="44"/>
      <c r="B475" s="44"/>
      <c r="C475" s="50"/>
      <c r="D475" s="50"/>
      <c r="E475" s="50"/>
      <c r="F475" s="50"/>
      <c r="G475" s="43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50"/>
    </row>
    <row r="476" spans="1:43" ht="15" customHeight="1">
      <c r="A476" s="44"/>
      <c r="B476" s="44"/>
      <c r="C476" s="50"/>
      <c r="D476" s="50"/>
      <c r="E476" s="50"/>
      <c r="F476" s="50"/>
      <c r="G476" s="43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</row>
    <row r="477" spans="1:43" ht="15" customHeight="1">
      <c r="A477" s="44"/>
      <c r="B477" s="44"/>
      <c r="C477" s="50"/>
      <c r="D477" s="50"/>
      <c r="E477" s="50"/>
      <c r="F477" s="50"/>
      <c r="G477" s="43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</row>
    <row r="478" spans="1:43" ht="15" customHeight="1">
      <c r="A478" s="44"/>
      <c r="B478" s="44"/>
      <c r="C478" s="50"/>
      <c r="D478" s="50"/>
      <c r="E478" s="50"/>
      <c r="F478" s="50"/>
      <c r="G478" s="43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</row>
    <row r="479" spans="1:43" ht="15" customHeight="1">
      <c r="A479" s="44"/>
      <c r="B479" s="44"/>
      <c r="C479" s="50"/>
      <c r="D479" s="50"/>
      <c r="E479" s="50"/>
      <c r="F479" s="50"/>
      <c r="G479" s="43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</row>
    <row r="480" spans="1:43" ht="15" customHeight="1">
      <c r="A480" s="44"/>
      <c r="B480" s="44"/>
      <c r="C480" s="50"/>
      <c r="D480" s="50"/>
      <c r="E480" s="50"/>
      <c r="F480" s="50"/>
      <c r="G480" s="43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</row>
    <row r="481" spans="1:43" ht="15" customHeight="1">
      <c r="A481" s="44"/>
      <c r="B481" s="44"/>
      <c r="C481" s="50"/>
      <c r="D481" s="50"/>
      <c r="E481" s="50"/>
      <c r="F481" s="50"/>
      <c r="G481" s="43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</row>
    <row r="482" spans="1:43" ht="15" customHeight="1">
      <c r="A482" s="44"/>
      <c r="B482" s="44"/>
      <c r="C482" s="50"/>
      <c r="D482" s="50"/>
      <c r="E482" s="50"/>
      <c r="F482" s="50"/>
      <c r="G482" s="43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</row>
    <row r="483" spans="1:43" ht="15" customHeight="1">
      <c r="A483" s="44"/>
      <c r="B483" s="44"/>
      <c r="C483" s="50"/>
      <c r="D483" s="50"/>
      <c r="E483" s="50"/>
      <c r="F483" s="50"/>
      <c r="G483" s="43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50"/>
    </row>
    <row r="484" spans="1:43" ht="15" customHeight="1">
      <c r="A484" s="44"/>
      <c r="B484" s="44"/>
      <c r="C484" s="50"/>
      <c r="D484" s="50"/>
      <c r="E484" s="50"/>
      <c r="F484" s="50"/>
      <c r="G484" s="43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</row>
    <row r="485" spans="1:43" ht="15" customHeight="1">
      <c r="A485" s="44"/>
      <c r="B485" s="44"/>
      <c r="C485" s="50"/>
      <c r="D485" s="50"/>
      <c r="E485" s="50"/>
      <c r="F485" s="50"/>
      <c r="G485" s="43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</row>
    <row r="486" spans="1:43" ht="15" customHeight="1">
      <c r="A486" s="44"/>
      <c r="B486" s="44"/>
      <c r="C486" s="50"/>
      <c r="D486" s="50"/>
      <c r="E486" s="50"/>
      <c r="F486" s="50"/>
      <c r="G486" s="43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</row>
    <row r="487" spans="1:43" ht="15" customHeight="1">
      <c r="A487" s="44"/>
      <c r="B487" s="44"/>
      <c r="C487" s="50"/>
      <c r="D487" s="50"/>
      <c r="E487" s="50"/>
      <c r="F487" s="50"/>
      <c r="G487" s="43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</row>
    <row r="488" spans="1:43" ht="15" customHeight="1">
      <c r="A488" s="44"/>
      <c r="B488" s="44"/>
      <c r="C488" s="50"/>
      <c r="D488" s="50"/>
      <c r="E488" s="50"/>
      <c r="F488" s="50"/>
      <c r="G488" s="43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</row>
    <row r="489" spans="1:43" ht="15" customHeight="1">
      <c r="A489" s="44"/>
      <c r="B489" s="44"/>
      <c r="C489" s="50"/>
      <c r="D489" s="50"/>
      <c r="E489" s="50"/>
      <c r="F489" s="50"/>
      <c r="G489" s="43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</row>
    <row r="490" spans="1:43" ht="15" customHeight="1">
      <c r="A490" s="44"/>
      <c r="B490" s="44"/>
      <c r="C490" s="50"/>
      <c r="D490" s="50"/>
      <c r="E490" s="50"/>
      <c r="F490" s="50"/>
      <c r="G490" s="43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</row>
    <row r="491" spans="1:43" ht="15" customHeight="1">
      <c r="A491" s="44"/>
      <c r="B491" s="44"/>
      <c r="C491" s="50"/>
      <c r="D491" s="50"/>
      <c r="E491" s="50"/>
      <c r="F491" s="50"/>
      <c r="G491" s="43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50"/>
    </row>
    <row r="492" spans="1:43" ht="15" customHeight="1">
      <c r="A492" s="44"/>
      <c r="B492" s="44"/>
      <c r="C492" s="50"/>
      <c r="D492" s="50"/>
      <c r="E492" s="50"/>
      <c r="F492" s="50"/>
      <c r="G492" s="43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</row>
    <row r="493" spans="1:43" ht="15" customHeight="1">
      <c r="A493" s="44"/>
      <c r="B493" s="44"/>
      <c r="C493" s="50"/>
      <c r="D493" s="50"/>
      <c r="E493" s="50"/>
      <c r="F493" s="50"/>
      <c r="G493" s="43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</row>
    <row r="494" spans="1:43" ht="15" customHeight="1">
      <c r="A494" s="44"/>
      <c r="B494" s="44"/>
      <c r="C494" s="50"/>
      <c r="D494" s="50"/>
      <c r="E494" s="50"/>
      <c r="F494" s="50"/>
      <c r="G494" s="43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</row>
    <row r="495" spans="1:43" ht="15" customHeight="1">
      <c r="A495" s="44"/>
      <c r="B495" s="44"/>
      <c r="C495" s="50"/>
      <c r="D495" s="50"/>
      <c r="E495" s="50"/>
      <c r="F495" s="50"/>
      <c r="G495" s="43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50"/>
    </row>
    <row r="496" spans="1:43" ht="15" customHeight="1">
      <c r="A496" s="44"/>
      <c r="B496" s="44"/>
      <c r="C496" s="50"/>
      <c r="D496" s="50"/>
      <c r="E496" s="50"/>
      <c r="F496" s="50"/>
      <c r="G496" s="43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</row>
    <row r="497" spans="1:43" ht="15" customHeight="1">
      <c r="A497" s="44"/>
      <c r="B497" s="44"/>
      <c r="C497" s="50"/>
      <c r="D497" s="50"/>
      <c r="E497" s="50"/>
      <c r="F497" s="50"/>
      <c r="G497" s="43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</row>
    <row r="498" spans="1:43" ht="15" customHeight="1">
      <c r="A498" s="44"/>
      <c r="B498" s="44"/>
      <c r="C498" s="50"/>
      <c r="D498" s="50"/>
      <c r="E498" s="50"/>
      <c r="F498" s="50"/>
      <c r="G498" s="43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</row>
    <row r="499" spans="1:43" ht="15" customHeight="1">
      <c r="A499" s="44"/>
      <c r="B499" s="44"/>
      <c r="C499" s="50"/>
      <c r="D499" s="50"/>
      <c r="E499" s="50"/>
      <c r="F499" s="50"/>
      <c r="G499" s="43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</row>
    <row r="500" spans="1:43" ht="15" customHeight="1">
      <c r="A500" s="44"/>
      <c r="B500" s="44"/>
      <c r="C500" s="50"/>
      <c r="D500" s="50"/>
      <c r="E500" s="50"/>
      <c r="F500" s="50"/>
      <c r="G500" s="43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</row>
    <row r="501" spans="1:43" ht="15" customHeight="1">
      <c r="A501" s="44"/>
      <c r="B501" s="44"/>
      <c r="C501" s="50"/>
      <c r="D501" s="50"/>
      <c r="E501" s="50"/>
      <c r="F501" s="50"/>
      <c r="G501" s="43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50"/>
    </row>
    <row r="502" spans="1:43" ht="15" customHeight="1">
      <c r="A502" s="44"/>
      <c r="B502" s="44"/>
      <c r="C502" s="50"/>
      <c r="D502" s="50"/>
      <c r="E502" s="50"/>
      <c r="F502" s="50"/>
      <c r="G502" s="43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</row>
    <row r="503" spans="1:43" ht="15" customHeight="1">
      <c r="A503" s="44"/>
      <c r="B503" s="44"/>
      <c r="C503" s="50"/>
      <c r="D503" s="50"/>
      <c r="E503" s="50"/>
      <c r="F503" s="50"/>
      <c r="G503" s="43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50"/>
    </row>
    <row r="504" spans="1:43" ht="15" customHeight="1">
      <c r="A504" s="44"/>
      <c r="B504" s="44"/>
      <c r="C504" s="50"/>
      <c r="D504" s="50"/>
      <c r="E504" s="50"/>
      <c r="F504" s="50"/>
      <c r="G504" s="43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</row>
    <row r="505" spans="1:43" ht="15" customHeight="1">
      <c r="A505" s="44"/>
      <c r="B505" s="44"/>
      <c r="C505" s="50"/>
      <c r="D505" s="50"/>
      <c r="E505" s="50"/>
      <c r="F505" s="50"/>
      <c r="G505" s="43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</row>
    <row r="506" spans="1:43" ht="15" customHeight="1">
      <c r="A506" s="44"/>
      <c r="B506" s="44"/>
      <c r="C506" s="50"/>
      <c r="D506" s="50"/>
      <c r="E506" s="50"/>
      <c r="F506" s="50"/>
      <c r="G506" s="43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</row>
    <row r="507" spans="1:43" ht="15" customHeight="1">
      <c r="A507" s="44"/>
      <c r="B507" s="44"/>
      <c r="C507" s="50"/>
      <c r="D507" s="50"/>
      <c r="E507" s="50"/>
      <c r="F507" s="50"/>
      <c r="G507" s="43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</row>
    <row r="508" spans="1:43" ht="15" customHeight="1">
      <c r="A508" s="44"/>
      <c r="B508" s="44"/>
      <c r="C508" s="50"/>
      <c r="D508" s="50"/>
      <c r="E508" s="50"/>
      <c r="F508" s="50"/>
      <c r="G508" s="43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</row>
    <row r="509" spans="1:43" ht="15" customHeight="1">
      <c r="A509" s="44"/>
      <c r="B509" s="44"/>
      <c r="C509" s="50"/>
      <c r="D509" s="50"/>
      <c r="E509" s="50"/>
      <c r="F509" s="50"/>
      <c r="G509" s="43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</row>
    <row r="510" spans="1:43" ht="15" customHeight="1">
      <c r="A510" s="44"/>
      <c r="B510" s="44"/>
      <c r="C510" s="50"/>
      <c r="D510" s="50"/>
      <c r="E510" s="50"/>
      <c r="F510" s="50"/>
      <c r="G510" s="43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</row>
    <row r="511" spans="1:43" ht="15" customHeight="1">
      <c r="A511" s="44"/>
      <c r="B511" s="44"/>
      <c r="C511" s="50"/>
      <c r="D511" s="50"/>
      <c r="E511" s="50"/>
      <c r="F511" s="50"/>
      <c r="G511" s="43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</row>
    <row r="512" spans="1:43" ht="15" customHeight="1">
      <c r="A512" s="44"/>
      <c r="B512" s="44"/>
      <c r="C512" s="50"/>
      <c r="D512" s="50"/>
      <c r="E512" s="50"/>
      <c r="F512" s="50"/>
      <c r="G512" s="43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</row>
    <row r="513" spans="1:43" ht="15" customHeight="1">
      <c r="A513" s="44"/>
      <c r="B513" s="44"/>
      <c r="C513" s="50"/>
      <c r="D513" s="50"/>
      <c r="E513" s="50"/>
      <c r="F513" s="50"/>
      <c r="G513" s="43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</row>
    <row r="514" spans="1:43" ht="15" customHeight="1">
      <c r="A514" s="44"/>
      <c r="B514" s="44"/>
      <c r="C514" s="50"/>
      <c r="D514" s="50"/>
      <c r="E514" s="50"/>
      <c r="F514" s="50"/>
      <c r="G514" s="43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</row>
    <row r="515" spans="1:43" ht="15" customHeight="1">
      <c r="A515" s="44"/>
      <c r="B515" s="44"/>
      <c r="C515" s="50"/>
      <c r="D515" s="50"/>
      <c r="E515" s="50"/>
      <c r="F515" s="50"/>
      <c r="G515" s="43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</row>
    <row r="516" spans="1:43" ht="15" customHeight="1">
      <c r="A516" s="44"/>
      <c r="B516" s="44"/>
      <c r="C516" s="50"/>
      <c r="D516" s="50"/>
      <c r="E516" s="50"/>
      <c r="F516" s="50"/>
      <c r="G516" s="43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</row>
    <row r="517" spans="1:43" ht="15" customHeight="1">
      <c r="A517" s="44"/>
      <c r="B517" s="44"/>
      <c r="C517" s="50"/>
      <c r="D517" s="50"/>
      <c r="E517" s="50"/>
      <c r="F517" s="50"/>
      <c r="G517" s="43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</row>
    <row r="518" spans="1:43" ht="15" customHeight="1">
      <c r="A518" s="44"/>
      <c r="B518" s="44"/>
      <c r="C518" s="50"/>
      <c r="D518" s="50"/>
      <c r="E518" s="50"/>
      <c r="F518" s="50"/>
      <c r="G518" s="43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</row>
    <row r="519" spans="1:43" ht="15" customHeight="1">
      <c r="A519" s="44"/>
      <c r="B519" s="44"/>
      <c r="C519" s="50"/>
      <c r="D519" s="50"/>
      <c r="E519" s="50"/>
      <c r="F519" s="50"/>
      <c r="G519" s="43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</row>
    <row r="520" spans="1:43" ht="15" customHeight="1">
      <c r="A520" s="44"/>
      <c r="B520" s="44"/>
      <c r="C520" s="50"/>
      <c r="D520" s="50"/>
      <c r="E520" s="50"/>
      <c r="F520" s="50"/>
      <c r="G520" s="43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</row>
    <row r="521" spans="1:43" ht="15" customHeight="1">
      <c r="A521" s="44"/>
      <c r="B521" s="44"/>
      <c r="C521" s="50"/>
      <c r="D521" s="50"/>
      <c r="E521" s="50"/>
      <c r="F521" s="50"/>
      <c r="G521" s="43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50"/>
    </row>
    <row r="522" spans="1:43" ht="15" customHeight="1">
      <c r="A522" s="44"/>
      <c r="B522" s="44"/>
      <c r="C522" s="50"/>
      <c r="D522" s="50"/>
      <c r="E522" s="50"/>
      <c r="F522" s="50"/>
      <c r="G522" s="43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</row>
    <row r="523" spans="1:43" ht="15" customHeight="1">
      <c r="A523" s="44"/>
      <c r="B523" s="44"/>
      <c r="C523" s="50"/>
      <c r="D523" s="50"/>
      <c r="E523" s="50"/>
      <c r="F523" s="50"/>
      <c r="G523" s="43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50"/>
    </row>
    <row r="524" spans="1:43" ht="15" customHeight="1">
      <c r="A524" s="44"/>
      <c r="B524" s="44"/>
      <c r="C524" s="50"/>
      <c r="D524" s="50"/>
      <c r="E524" s="50"/>
      <c r="F524" s="50"/>
      <c r="G524" s="43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</row>
    <row r="525" spans="1:43" ht="15" customHeight="1">
      <c r="A525" s="44"/>
      <c r="B525" s="44"/>
      <c r="C525" s="50"/>
      <c r="D525" s="50"/>
      <c r="E525" s="50"/>
      <c r="F525" s="50"/>
      <c r="G525" s="43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</row>
    <row r="526" spans="1:43" ht="15" customHeight="1">
      <c r="A526" s="44"/>
      <c r="B526" s="44"/>
      <c r="C526" s="50"/>
      <c r="D526" s="50"/>
      <c r="E526" s="50"/>
      <c r="F526" s="50"/>
      <c r="G526" s="43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</row>
    <row r="527" spans="1:43" ht="15" customHeight="1">
      <c r="A527" s="44"/>
      <c r="B527" s="44"/>
      <c r="C527" s="50"/>
      <c r="D527" s="50"/>
      <c r="E527" s="50"/>
      <c r="F527" s="50"/>
      <c r="G527" s="43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</row>
    <row r="528" spans="1:43" ht="15" customHeight="1">
      <c r="A528" s="44"/>
      <c r="B528" s="44"/>
      <c r="C528" s="50"/>
      <c r="D528" s="50"/>
      <c r="E528" s="50"/>
      <c r="F528" s="50"/>
      <c r="G528" s="43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</row>
    <row r="529" spans="1:43" ht="15" customHeight="1">
      <c r="A529" s="44"/>
      <c r="B529" s="44"/>
      <c r="C529" s="50"/>
      <c r="D529" s="50"/>
      <c r="E529" s="50"/>
      <c r="F529" s="50"/>
      <c r="G529" s="43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</row>
    <row r="530" spans="1:43" ht="15" customHeight="1">
      <c r="A530" s="44"/>
      <c r="B530" s="44"/>
      <c r="C530" s="50"/>
      <c r="D530" s="50"/>
      <c r="E530" s="50"/>
      <c r="F530" s="50"/>
      <c r="G530" s="43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</row>
    <row r="531" spans="1:43" ht="15" customHeight="1">
      <c r="A531" s="44"/>
      <c r="B531" s="44"/>
      <c r="C531" s="50"/>
      <c r="D531" s="50"/>
      <c r="E531" s="50"/>
      <c r="F531" s="50"/>
      <c r="G531" s="43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50"/>
    </row>
    <row r="532" spans="1:43" ht="15" customHeight="1">
      <c r="A532" s="44"/>
      <c r="B532" s="44"/>
      <c r="C532" s="50"/>
      <c r="D532" s="50"/>
      <c r="E532" s="50"/>
      <c r="F532" s="50"/>
      <c r="G532" s="43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</row>
    <row r="533" spans="1:43" ht="15" customHeight="1">
      <c r="A533" s="44"/>
      <c r="B533" s="44"/>
      <c r="C533" s="50"/>
      <c r="D533" s="50"/>
      <c r="E533" s="50"/>
      <c r="F533" s="50"/>
      <c r="G533" s="43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50"/>
    </row>
    <row r="534" spans="1:43" ht="15" customHeight="1">
      <c r="A534" s="44"/>
      <c r="B534" s="44"/>
      <c r="C534" s="50"/>
      <c r="D534" s="50"/>
      <c r="E534" s="50"/>
      <c r="F534" s="50"/>
      <c r="G534" s="43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</row>
    <row r="535" spans="1:43" ht="15" customHeight="1">
      <c r="A535" s="44"/>
      <c r="B535" s="44"/>
      <c r="C535" s="50"/>
      <c r="D535" s="50"/>
      <c r="E535" s="50"/>
      <c r="F535" s="50"/>
      <c r="G535" s="43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50"/>
    </row>
    <row r="536" spans="1:43" ht="15" customHeight="1">
      <c r="A536" s="44"/>
      <c r="B536" s="44"/>
      <c r="C536" s="50"/>
      <c r="D536" s="50"/>
      <c r="E536" s="50"/>
      <c r="F536" s="50"/>
      <c r="G536" s="43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</row>
    <row r="537" spans="1:43" ht="15" customHeight="1">
      <c r="A537" s="44"/>
      <c r="B537" s="44"/>
      <c r="C537" s="50"/>
      <c r="D537" s="50"/>
      <c r="E537" s="50"/>
      <c r="F537" s="50"/>
      <c r="G537" s="43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</row>
    <row r="538" spans="1:43" ht="15" customHeight="1">
      <c r="A538" s="44"/>
      <c r="B538" s="44"/>
      <c r="C538" s="50"/>
      <c r="D538" s="50"/>
      <c r="E538" s="50"/>
      <c r="F538" s="50"/>
      <c r="G538" s="43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</row>
    <row r="539" spans="1:43" ht="15" customHeight="1">
      <c r="A539" s="44"/>
      <c r="B539" s="44"/>
      <c r="C539" s="50"/>
      <c r="D539" s="50"/>
      <c r="E539" s="50"/>
      <c r="F539" s="50"/>
      <c r="G539" s="43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</row>
    <row r="540" spans="1:43" ht="15" customHeight="1">
      <c r="A540" s="44"/>
      <c r="B540" s="44"/>
      <c r="C540" s="50"/>
      <c r="D540" s="50"/>
      <c r="E540" s="50"/>
      <c r="F540" s="50"/>
      <c r="G540" s="43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</row>
    <row r="541" spans="1:43" ht="15" customHeight="1">
      <c r="A541" s="44"/>
      <c r="B541" s="44"/>
      <c r="C541" s="50"/>
      <c r="D541" s="50"/>
      <c r="E541" s="50"/>
      <c r="F541" s="50"/>
      <c r="G541" s="43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</row>
    <row r="542" spans="1:43" ht="15" customHeight="1">
      <c r="A542" s="44"/>
      <c r="B542" s="44"/>
      <c r="C542" s="50"/>
      <c r="D542" s="50"/>
      <c r="E542" s="50"/>
      <c r="F542" s="50"/>
      <c r="G542" s="43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</row>
    <row r="543" spans="1:43" ht="15" customHeight="1">
      <c r="A543" s="44"/>
      <c r="B543" s="44"/>
      <c r="C543" s="50"/>
      <c r="D543" s="50"/>
      <c r="E543" s="50"/>
      <c r="F543" s="50"/>
      <c r="G543" s="43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</row>
    <row r="544" spans="1:43" ht="15" customHeight="1">
      <c r="A544" s="44"/>
      <c r="B544" s="44"/>
      <c r="C544" s="50"/>
      <c r="D544" s="50"/>
      <c r="E544" s="50"/>
      <c r="F544" s="50"/>
      <c r="G544" s="43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</row>
    <row r="545" spans="1:43" ht="15" customHeight="1">
      <c r="A545" s="44"/>
      <c r="B545" s="44"/>
      <c r="C545" s="50"/>
      <c r="D545" s="50"/>
      <c r="E545" s="50"/>
      <c r="F545" s="50"/>
      <c r="G545" s="43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50"/>
    </row>
    <row r="546" spans="1:43" ht="15" customHeight="1">
      <c r="A546" s="44"/>
      <c r="B546" s="44"/>
      <c r="C546" s="50"/>
      <c r="D546" s="50"/>
      <c r="E546" s="50"/>
      <c r="F546" s="50"/>
      <c r="G546" s="43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</row>
    <row r="547" spans="1:43" ht="15" customHeight="1">
      <c r="A547" s="44"/>
      <c r="B547" s="44"/>
      <c r="C547" s="50"/>
      <c r="D547" s="50"/>
      <c r="E547" s="50"/>
      <c r="F547" s="50"/>
      <c r="G547" s="43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</row>
    <row r="548" spans="1:43" ht="15" customHeight="1">
      <c r="A548" s="44"/>
      <c r="B548" s="44"/>
      <c r="C548" s="50"/>
      <c r="D548" s="50"/>
      <c r="E548" s="50"/>
      <c r="F548" s="50"/>
      <c r="G548" s="43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</row>
    <row r="549" spans="1:43" ht="15" customHeight="1">
      <c r="A549" s="44"/>
      <c r="B549" s="44"/>
      <c r="C549" s="50"/>
      <c r="D549" s="50"/>
      <c r="E549" s="50"/>
      <c r="F549" s="50"/>
      <c r="G549" s="43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</row>
    <row r="550" spans="1:43" ht="15" customHeight="1">
      <c r="A550" s="44"/>
      <c r="B550" s="44"/>
      <c r="C550" s="50"/>
      <c r="D550" s="50"/>
      <c r="E550" s="50"/>
      <c r="F550" s="50"/>
      <c r="G550" s="43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</row>
    <row r="551" spans="1:43" ht="15" customHeight="1">
      <c r="A551" s="44"/>
      <c r="B551" s="44"/>
      <c r="C551" s="50"/>
      <c r="D551" s="50"/>
      <c r="E551" s="50"/>
      <c r="F551" s="50"/>
      <c r="G551" s="43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  <c r="AL551" s="50"/>
      <c r="AM551" s="50"/>
      <c r="AN551" s="50"/>
      <c r="AO551" s="50"/>
      <c r="AP551" s="50"/>
      <c r="AQ551" s="50"/>
    </row>
    <row r="552" spans="1:43" ht="15" customHeight="1">
      <c r="A552" s="44"/>
      <c r="B552" s="44"/>
      <c r="C552" s="50"/>
      <c r="D552" s="50"/>
      <c r="E552" s="50"/>
      <c r="F552" s="50"/>
      <c r="G552" s="43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50"/>
    </row>
    <row r="553" spans="1:43" ht="15" customHeight="1">
      <c r="A553" s="44"/>
      <c r="B553" s="44"/>
      <c r="C553" s="50"/>
      <c r="D553" s="50"/>
      <c r="E553" s="50"/>
      <c r="F553" s="50"/>
      <c r="G553" s="43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  <c r="AL553" s="50"/>
      <c r="AM553" s="50"/>
      <c r="AN553" s="50"/>
      <c r="AO553" s="50"/>
      <c r="AP553" s="50"/>
      <c r="AQ553" s="50"/>
    </row>
    <row r="554" spans="1:43" ht="15" customHeight="1">
      <c r="A554" s="44"/>
      <c r="B554" s="44"/>
      <c r="C554" s="50"/>
      <c r="D554" s="50"/>
      <c r="E554" s="50"/>
      <c r="F554" s="50"/>
      <c r="G554" s="43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</row>
    <row r="555" spans="1:43" ht="15" customHeight="1">
      <c r="A555" s="44"/>
      <c r="B555" s="44"/>
      <c r="C555" s="50"/>
      <c r="D555" s="50"/>
      <c r="E555" s="50"/>
      <c r="F555" s="50"/>
      <c r="G555" s="43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50"/>
      <c r="AN555" s="50"/>
      <c r="AO555" s="50"/>
      <c r="AP555" s="50"/>
      <c r="AQ555" s="50"/>
    </row>
    <row r="556" spans="1:43" ht="15" customHeight="1">
      <c r="A556" s="44"/>
      <c r="B556" s="44"/>
      <c r="C556" s="50"/>
      <c r="D556" s="50"/>
      <c r="E556" s="50"/>
      <c r="F556" s="50"/>
      <c r="G556" s="43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50"/>
      <c r="AN556" s="50"/>
      <c r="AO556" s="50"/>
      <c r="AP556" s="50"/>
      <c r="AQ556" s="50"/>
    </row>
    <row r="557" spans="1:43" ht="15" customHeight="1">
      <c r="A557" s="44"/>
      <c r="B557" s="44"/>
      <c r="C557" s="50"/>
      <c r="D557" s="50"/>
      <c r="E557" s="50"/>
      <c r="F557" s="50"/>
      <c r="G557" s="43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  <c r="AO557" s="50"/>
      <c r="AP557" s="50"/>
      <c r="AQ557" s="50"/>
    </row>
    <row r="558" spans="1:43" ht="15" customHeight="1">
      <c r="A558" s="44"/>
      <c r="B558" s="44"/>
      <c r="C558" s="50"/>
      <c r="D558" s="50"/>
      <c r="E558" s="50"/>
      <c r="F558" s="50"/>
      <c r="G558" s="43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  <c r="AO558" s="50"/>
      <c r="AP558" s="50"/>
      <c r="AQ558" s="50"/>
    </row>
    <row r="559" spans="1:43" ht="15" customHeight="1">
      <c r="A559" s="44"/>
      <c r="B559" s="44"/>
      <c r="C559" s="50"/>
      <c r="D559" s="50"/>
      <c r="E559" s="50"/>
      <c r="F559" s="50"/>
      <c r="G559" s="43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</row>
    <row r="560" spans="1:43" ht="15" customHeight="1">
      <c r="A560" s="44"/>
      <c r="B560" s="44"/>
      <c r="C560" s="50"/>
      <c r="D560" s="50"/>
      <c r="E560" s="50"/>
      <c r="F560" s="50"/>
      <c r="G560" s="43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50"/>
    </row>
    <row r="561" spans="1:43" ht="15" customHeight="1">
      <c r="A561" s="44"/>
      <c r="B561" s="44"/>
      <c r="C561" s="50"/>
      <c r="D561" s="50"/>
      <c r="E561" s="50"/>
      <c r="F561" s="50"/>
      <c r="G561" s="43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  <c r="AQ561" s="50"/>
    </row>
    <row r="562" spans="1:43" ht="15" customHeight="1">
      <c r="A562" s="44"/>
      <c r="B562" s="44"/>
      <c r="C562" s="50"/>
      <c r="D562" s="50"/>
      <c r="E562" s="50"/>
      <c r="F562" s="50"/>
      <c r="G562" s="43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</row>
    <row r="563" spans="1:43" ht="15" customHeight="1">
      <c r="A563" s="44"/>
      <c r="B563" s="44"/>
      <c r="C563" s="50"/>
      <c r="D563" s="50"/>
      <c r="E563" s="50"/>
      <c r="F563" s="50"/>
      <c r="G563" s="43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  <c r="AQ563" s="50"/>
    </row>
    <row r="564" spans="1:43" ht="15" customHeight="1">
      <c r="A564" s="44"/>
      <c r="B564" s="44"/>
      <c r="C564" s="50"/>
      <c r="D564" s="50"/>
      <c r="E564" s="50"/>
      <c r="F564" s="50"/>
      <c r="G564" s="43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</row>
    <row r="565" spans="1:43" ht="15" customHeight="1">
      <c r="A565" s="44"/>
      <c r="B565" s="44"/>
      <c r="C565" s="50"/>
      <c r="D565" s="50"/>
      <c r="E565" s="50"/>
      <c r="F565" s="50"/>
      <c r="G565" s="43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  <c r="AL565" s="50"/>
      <c r="AM565" s="50"/>
      <c r="AN565" s="50"/>
      <c r="AO565" s="50"/>
      <c r="AP565" s="50"/>
      <c r="AQ565" s="50"/>
    </row>
    <row r="566" spans="1:43" ht="15" customHeight="1">
      <c r="A566" s="44"/>
      <c r="B566" s="44"/>
      <c r="C566" s="50"/>
      <c r="D566" s="50"/>
      <c r="E566" s="50"/>
      <c r="F566" s="50"/>
      <c r="G566" s="43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  <c r="AO566" s="50"/>
      <c r="AP566" s="50"/>
      <c r="AQ566" s="50"/>
    </row>
    <row r="567" spans="1:43" ht="15" customHeight="1">
      <c r="A567" s="44"/>
      <c r="B567" s="44"/>
      <c r="C567" s="50"/>
      <c r="D567" s="50"/>
      <c r="E567" s="50"/>
      <c r="F567" s="50"/>
      <c r="G567" s="43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  <c r="AQ567" s="50"/>
    </row>
    <row r="568" spans="1:43" ht="15" customHeight="1">
      <c r="A568" s="44"/>
      <c r="B568" s="44"/>
      <c r="C568" s="50"/>
      <c r="D568" s="50"/>
      <c r="E568" s="50"/>
      <c r="F568" s="50"/>
      <c r="G568" s="43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50"/>
      <c r="AN568" s="50"/>
      <c r="AO568" s="50"/>
      <c r="AP568" s="50"/>
      <c r="AQ568" s="50"/>
    </row>
    <row r="569" spans="1:43" ht="15" customHeight="1">
      <c r="A569" s="44"/>
      <c r="B569" s="44"/>
      <c r="C569" s="50"/>
      <c r="D569" s="50"/>
      <c r="E569" s="50"/>
      <c r="F569" s="50"/>
      <c r="G569" s="43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</row>
    <row r="570" spans="1:43" ht="15" customHeight="1">
      <c r="A570" s="44"/>
      <c r="B570" s="44"/>
      <c r="C570" s="50"/>
      <c r="D570" s="50"/>
      <c r="E570" s="50"/>
      <c r="F570" s="50"/>
      <c r="G570" s="43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  <c r="AO570" s="50"/>
      <c r="AP570" s="50"/>
      <c r="AQ570" s="50"/>
    </row>
    <row r="571" spans="1:43" ht="15" customHeight="1">
      <c r="A571" s="44"/>
      <c r="B571" s="44"/>
      <c r="C571" s="50"/>
      <c r="D571" s="50"/>
      <c r="E571" s="50"/>
      <c r="F571" s="50"/>
      <c r="G571" s="43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  <c r="AL571" s="50"/>
      <c r="AM571" s="50"/>
      <c r="AN571" s="50"/>
      <c r="AO571" s="50"/>
      <c r="AP571" s="50"/>
      <c r="AQ571" s="50"/>
    </row>
    <row r="572" spans="1:43" ht="15" customHeight="1">
      <c r="A572" s="44"/>
      <c r="B572" s="44"/>
      <c r="C572" s="50"/>
      <c r="D572" s="50"/>
      <c r="E572" s="50"/>
      <c r="F572" s="50"/>
      <c r="G572" s="43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</row>
    <row r="573" spans="1:43" ht="15" customHeight="1">
      <c r="A573" s="44"/>
      <c r="B573" s="44"/>
      <c r="C573" s="50"/>
      <c r="D573" s="50"/>
      <c r="E573" s="50"/>
      <c r="F573" s="50"/>
      <c r="G573" s="43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  <c r="AQ573" s="50"/>
    </row>
    <row r="574" spans="1:43" ht="15" customHeight="1">
      <c r="A574" s="44"/>
      <c r="B574" s="44"/>
      <c r="C574" s="50"/>
      <c r="D574" s="50"/>
      <c r="E574" s="50"/>
      <c r="F574" s="50"/>
      <c r="G574" s="43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</row>
    <row r="575" spans="1:43" ht="15" customHeight="1">
      <c r="A575" s="44"/>
      <c r="B575" s="44"/>
      <c r="C575" s="50"/>
      <c r="D575" s="50"/>
      <c r="E575" s="50"/>
      <c r="F575" s="50"/>
      <c r="G575" s="43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  <c r="AQ575" s="50"/>
    </row>
    <row r="576" spans="1:43" ht="15" customHeight="1">
      <c r="A576" s="44"/>
      <c r="B576" s="44"/>
      <c r="C576" s="50"/>
      <c r="D576" s="50"/>
      <c r="E576" s="50"/>
      <c r="F576" s="50"/>
      <c r="G576" s="43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50"/>
      <c r="AN576" s="50"/>
      <c r="AO576" s="50"/>
      <c r="AP576" s="50"/>
      <c r="AQ576" s="50"/>
    </row>
    <row r="577" spans="1:43" ht="15" customHeight="1">
      <c r="A577" s="44"/>
      <c r="B577" s="44"/>
      <c r="C577" s="50"/>
      <c r="D577" s="50"/>
      <c r="E577" s="50"/>
      <c r="F577" s="50"/>
      <c r="G577" s="43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  <c r="AO577" s="50"/>
      <c r="AP577" s="50"/>
      <c r="AQ577" s="50"/>
    </row>
    <row r="578" spans="1:43" ht="15" customHeight="1">
      <c r="A578" s="44"/>
      <c r="B578" s="44"/>
      <c r="C578" s="50"/>
      <c r="D578" s="50"/>
      <c r="E578" s="50"/>
      <c r="F578" s="50"/>
      <c r="G578" s="43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50"/>
      <c r="AN578" s="50"/>
      <c r="AO578" s="50"/>
      <c r="AP578" s="50"/>
      <c r="AQ578" s="50"/>
    </row>
    <row r="579" spans="1:43" ht="15" customHeight="1">
      <c r="A579" s="44"/>
      <c r="B579" s="44"/>
      <c r="C579" s="50"/>
      <c r="D579" s="50"/>
      <c r="E579" s="50"/>
      <c r="F579" s="50"/>
      <c r="G579" s="43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</row>
    <row r="580" spans="1:43" ht="15" customHeight="1">
      <c r="A580" s="44"/>
      <c r="B580" s="44"/>
      <c r="C580" s="50"/>
      <c r="D580" s="50"/>
      <c r="E580" s="50"/>
      <c r="F580" s="50"/>
      <c r="G580" s="43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  <c r="AO580" s="50"/>
      <c r="AP580" s="50"/>
      <c r="AQ580" s="50"/>
    </row>
    <row r="581" spans="1:43" ht="15" customHeight="1">
      <c r="A581" s="44"/>
      <c r="B581" s="44"/>
      <c r="C581" s="50"/>
      <c r="D581" s="50"/>
      <c r="E581" s="50"/>
      <c r="F581" s="50"/>
      <c r="G581" s="43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  <c r="AL581" s="50"/>
      <c r="AM581" s="50"/>
      <c r="AN581" s="50"/>
      <c r="AO581" s="50"/>
      <c r="AP581" s="50"/>
      <c r="AQ581" s="50"/>
    </row>
    <row r="582" spans="1:43" ht="15" customHeight="1">
      <c r="A582" s="44"/>
      <c r="B582" s="44"/>
      <c r="C582" s="50"/>
      <c r="D582" s="50"/>
      <c r="E582" s="50"/>
      <c r="F582" s="50"/>
      <c r="G582" s="43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  <c r="AQ582" s="50"/>
    </row>
    <row r="583" spans="1:43" ht="15" customHeight="1">
      <c r="A583" s="44"/>
      <c r="B583" s="44"/>
      <c r="C583" s="50"/>
      <c r="D583" s="50"/>
      <c r="E583" s="50"/>
      <c r="F583" s="50"/>
      <c r="G583" s="43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  <c r="AL583" s="50"/>
      <c r="AM583" s="50"/>
      <c r="AN583" s="50"/>
      <c r="AO583" s="50"/>
      <c r="AP583" s="50"/>
      <c r="AQ583" s="50"/>
    </row>
    <row r="584" spans="1:43" ht="15" customHeight="1">
      <c r="A584" s="44"/>
      <c r="B584" s="44"/>
      <c r="C584" s="50"/>
      <c r="D584" s="50"/>
      <c r="E584" s="50"/>
      <c r="F584" s="50"/>
      <c r="G584" s="43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</row>
    <row r="585" spans="1:43" ht="15" customHeight="1">
      <c r="A585" s="44"/>
      <c r="B585" s="44"/>
      <c r="C585" s="50"/>
      <c r="D585" s="50"/>
      <c r="E585" s="50"/>
      <c r="F585" s="50"/>
      <c r="G585" s="43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  <c r="AL585" s="50"/>
      <c r="AM585" s="50"/>
      <c r="AN585" s="50"/>
      <c r="AO585" s="50"/>
      <c r="AP585" s="50"/>
      <c r="AQ585" s="50"/>
    </row>
    <row r="586" spans="1:43" ht="15" customHeight="1">
      <c r="A586" s="44"/>
      <c r="B586" s="44"/>
      <c r="C586" s="50"/>
      <c r="D586" s="50"/>
      <c r="E586" s="50"/>
      <c r="F586" s="50"/>
      <c r="G586" s="43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</row>
    <row r="587" spans="1:43" ht="15" customHeight="1">
      <c r="A587" s="44"/>
      <c r="B587" s="44"/>
      <c r="C587" s="50"/>
      <c r="D587" s="50"/>
      <c r="E587" s="50"/>
      <c r="F587" s="50"/>
      <c r="G587" s="43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</row>
    <row r="588" spans="1:43" ht="15" customHeight="1">
      <c r="A588" s="44"/>
      <c r="B588" s="44"/>
      <c r="C588" s="50"/>
      <c r="D588" s="50"/>
      <c r="E588" s="50"/>
      <c r="F588" s="50"/>
      <c r="G588" s="43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50"/>
      <c r="AN588" s="50"/>
      <c r="AO588" s="50"/>
      <c r="AP588" s="50"/>
      <c r="AQ588" s="50"/>
    </row>
    <row r="589" spans="1:43" ht="15" customHeight="1">
      <c r="A589" s="44"/>
      <c r="B589" s="44"/>
      <c r="C589" s="50"/>
      <c r="D589" s="50"/>
      <c r="E589" s="50"/>
      <c r="F589" s="50"/>
      <c r="G589" s="43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</row>
    <row r="590" spans="1:43" ht="15" customHeight="1">
      <c r="A590" s="44"/>
      <c r="B590" s="44"/>
      <c r="C590" s="50"/>
      <c r="D590" s="50"/>
      <c r="E590" s="50"/>
      <c r="F590" s="50"/>
      <c r="G590" s="43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50"/>
      <c r="AN590" s="50"/>
      <c r="AO590" s="50"/>
      <c r="AP590" s="50"/>
      <c r="AQ590" s="50"/>
    </row>
    <row r="591" spans="1:43" ht="15" customHeight="1">
      <c r="A591" s="44"/>
      <c r="B591" s="44"/>
      <c r="C591" s="50"/>
      <c r="D591" s="50"/>
      <c r="E591" s="50"/>
      <c r="F591" s="50"/>
      <c r="G591" s="43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  <c r="AL591" s="50"/>
      <c r="AM591" s="50"/>
      <c r="AN591" s="50"/>
      <c r="AO591" s="50"/>
      <c r="AP591" s="50"/>
      <c r="AQ591" s="50"/>
    </row>
    <row r="592" spans="1:43" ht="15" customHeight="1">
      <c r="A592" s="44"/>
      <c r="B592" s="44"/>
      <c r="C592" s="50"/>
      <c r="D592" s="50"/>
      <c r="E592" s="50"/>
      <c r="F592" s="50"/>
      <c r="G592" s="43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  <c r="AQ592" s="50"/>
    </row>
    <row r="593" spans="1:43" ht="15" customHeight="1">
      <c r="A593" s="44"/>
      <c r="B593" s="44"/>
      <c r="C593" s="50"/>
      <c r="D593" s="50"/>
      <c r="E593" s="50"/>
      <c r="F593" s="50"/>
      <c r="G593" s="43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  <c r="AL593" s="50"/>
      <c r="AM593" s="50"/>
      <c r="AN593" s="50"/>
      <c r="AO593" s="50"/>
      <c r="AP593" s="50"/>
      <c r="AQ593" s="50"/>
    </row>
    <row r="594" spans="1:43" ht="15" customHeight="1">
      <c r="A594" s="44"/>
      <c r="B594" s="44"/>
      <c r="C594" s="50"/>
      <c r="D594" s="50"/>
      <c r="E594" s="50"/>
      <c r="F594" s="50"/>
      <c r="G594" s="43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</row>
    <row r="595" spans="1:43" ht="15" customHeight="1">
      <c r="A595" s="44"/>
      <c r="B595" s="44"/>
      <c r="C595" s="50"/>
      <c r="D595" s="50"/>
      <c r="E595" s="50"/>
      <c r="F595" s="50"/>
      <c r="G595" s="43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50"/>
      <c r="AN595" s="50"/>
      <c r="AO595" s="50"/>
      <c r="AP595" s="50"/>
      <c r="AQ595" s="50"/>
    </row>
    <row r="596" spans="1:43" ht="15" customHeight="1">
      <c r="A596" s="44"/>
      <c r="B596" s="44"/>
      <c r="C596" s="50"/>
      <c r="D596" s="50"/>
      <c r="E596" s="50"/>
      <c r="F596" s="50"/>
      <c r="G596" s="43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50"/>
      <c r="AN596" s="50"/>
      <c r="AO596" s="50"/>
      <c r="AP596" s="50"/>
      <c r="AQ596" s="50"/>
    </row>
    <row r="597" spans="1:43" ht="15" customHeight="1">
      <c r="A597" s="44"/>
      <c r="B597" s="44"/>
      <c r="C597" s="50"/>
      <c r="D597" s="50"/>
      <c r="E597" s="50"/>
      <c r="F597" s="50"/>
      <c r="G597" s="43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</row>
    <row r="598" spans="1:43" ht="15" customHeight="1">
      <c r="A598" s="44"/>
      <c r="B598" s="44"/>
      <c r="C598" s="50"/>
      <c r="D598" s="50"/>
      <c r="E598" s="50"/>
      <c r="F598" s="50"/>
      <c r="G598" s="43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50"/>
    </row>
    <row r="599" spans="1:43" ht="15" customHeight="1">
      <c r="A599" s="44"/>
      <c r="B599" s="44"/>
      <c r="C599" s="50"/>
      <c r="D599" s="50"/>
      <c r="E599" s="50"/>
      <c r="F599" s="50"/>
      <c r="G599" s="43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50"/>
    </row>
    <row r="600" spans="1:43" ht="15" customHeight="1">
      <c r="A600" s="44"/>
      <c r="B600" s="44"/>
      <c r="C600" s="50"/>
      <c r="D600" s="50"/>
      <c r="E600" s="50"/>
      <c r="F600" s="50"/>
      <c r="G600" s="43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50"/>
      <c r="AN600" s="50"/>
      <c r="AO600" s="50"/>
      <c r="AP600" s="50"/>
      <c r="AQ600" s="50"/>
    </row>
    <row r="601" spans="1:43" ht="15" customHeight="1">
      <c r="A601" s="44"/>
      <c r="B601" s="44"/>
      <c r="C601" s="50"/>
      <c r="D601" s="50"/>
      <c r="E601" s="50"/>
      <c r="F601" s="50"/>
      <c r="G601" s="43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  <c r="AL601" s="50"/>
      <c r="AM601" s="50"/>
      <c r="AN601" s="50"/>
      <c r="AO601" s="50"/>
      <c r="AP601" s="50"/>
      <c r="AQ601" s="50"/>
    </row>
    <row r="602" spans="1:43" ht="15" customHeight="1">
      <c r="A602" s="44"/>
      <c r="B602" s="44"/>
      <c r="C602" s="50"/>
      <c r="D602" s="50"/>
      <c r="E602" s="50"/>
      <c r="F602" s="50"/>
      <c r="G602" s="43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  <c r="AQ602" s="50"/>
    </row>
    <row r="603" spans="1:43" ht="15" customHeight="1">
      <c r="A603" s="44"/>
      <c r="B603" s="44"/>
      <c r="C603" s="50"/>
      <c r="D603" s="50"/>
      <c r="E603" s="50"/>
      <c r="F603" s="50"/>
      <c r="G603" s="43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  <c r="AL603" s="50"/>
      <c r="AM603" s="50"/>
      <c r="AN603" s="50"/>
      <c r="AO603" s="50"/>
      <c r="AP603" s="50"/>
      <c r="AQ603" s="50"/>
    </row>
    <row r="604" spans="1:43" ht="15" customHeight="1">
      <c r="A604" s="44"/>
      <c r="B604" s="44"/>
      <c r="C604" s="50"/>
      <c r="D604" s="50"/>
      <c r="E604" s="50"/>
      <c r="F604" s="50"/>
      <c r="G604" s="43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50"/>
    </row>
    <row r="605" spans="1:43" ht="15" customHeight="1">
      <c r="A605" s="44"/>
      <c r="B605" s="44"/>
      <c r="C605" s="50"/>
      <c r="D605" s="50"/>
      <c r="E605" s="50"/>
      <c r="F605" s="50"/>
      <c r="G605" s="43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50"/>
      <c r="AN605" s="50"/>
      <c r="AO605" s="50"/>
      <c r="AP605" s="50"/>
      <c r="AQ605" s="50"/>
    </row>
    <row r="606" spans="1:43" ht="15" customHeight="1">
      <c r="A606" s="44"/>
      <c r="B606" s="44"/>
      <c r="C606" s="50"/>
      <c r="D606" s="50"/>
      <c r="E606" s="50"/>
      <c r="F606" s="50"/>
      <c r="G606" s="43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50"/>
      <c r="AN606" s="50"/>
      <c r="AO606" s="50"/>
      <c r="AP606" s="50"/>
      <c r="AQ606" s="50"/>
    </row>
    <row r="607" spans="1:43" ht="15" customHeight="1">
      <c r="A607" s="44"/>
      <c r="B607" s="44"/>
      <c r="C607" s="50"/>
      <c r="D607" s="50"/>
      <c r="E607" s="50"/>
      <c r="F607" s="50"/>
      <c r="G607" s="43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  <c r="AO607" s="50"/>
      <c r="AP607" s="50"/>
      <c r="AQ607" s="50"/>
    </row>
    <row r="608" spans="1:43" ht="15" customHeight="1">
      <c r="A608" s="44"/>
      <c r="B608" s="44"/>
      <c r="C608" s="50"/>
      <c r="D608" s="50"/>
      <c r="E608" s="50"/>
      <c r="F608" s="50"/>
      <c r="G608" s="43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50"/>
      <c r="AN608" s="50"/>
      <c r="AO608" s="50"/>
      <c r="AP608" s="50"/>
      <c r="AQ608" s="50"/>
    </row>
  </sheetData>
  <autoFilter ref="A20:AM31"/>
  <mergeCells count="47">
    <mergeCell ref="C26:D26"/>
    <mergeCell ref="C21:D21"/>
    <mergeCell ref="N18:O18"/>
    <mergeCell ref="G16:AF16"/>
    <mergeCell ref="T17:U18"/>
    <mergeCell ref="V17:W18"/>
    <mergeCell ref="P18:Q18"/>
    <mergeCell ref="C23:D23"/>
    <mergeCell ref="F16:F18"/>
    <mergeCell ref="C22:D22"/>
    <mergeCell ref="AG1:AK1"/>
    <mergeCell ref="AG2:AK2"/>
    <mergeCell ref="AG3:AK3"/>
    <mergeCell ref="AG4:AK4"/>
    <mergeCell ref="E15:E18"/>
    <mergeCell ref="C15:C19"/>
    <mergeCell ref="D15:D19"/>
    <mergeCell ref="AB17:AB18"/>
    <mergeCell ref="Z17:AA18"/>
    <mergeCell ref="R18:S18"/>
    <mergeCell ref="G17:G18"/>
    <mergeCell ref="G15:AF15"/>
    <mergeCell ref="AC17:AD18"/>
    <mergeCell ref="H17:S17"/>
    <mergeCell ref="X17:Y18"/>
    <mergeCell ref="AF17:AF18"/>
    <mergeCell ref="AE17:AE18"/>
    <mergeCell ref="H18:I18"/>
    <mergeCell ref="J18:K18"/>
    <mergeCell ref="L18:M18"/>
    <mergeCell ref="AL15:AL18"/>
    <mergeCell ref="AM15:AM18"/>
    <mergeCell ref="AH16:AK16"/>
    <mergeCell ref="AG15:AK15"/>
    <mergeCell ref="AG7:AK7"/>
    <mergeCell ref="AG5:AK5"/>
    <mergeCell ref="AG8:AK8"/>
    <mergeCell ref="AG9:AK9"/>
    <mergeCell ref="AG10:AK10"/>
    <mergeCell ref="AG11:AK11"/>
    <mergeCell ref="C13:AM13"/>
    <mergeCell ref="AG16:AG18"/>
    <mergeCell ref="AK17:AK18"/>
    <mergeCell ref="AI17:AI18"/>
    <mergeCell ref="AH17:AH18"/>
    <mergeCell ref="AJ17:AJ18"/>
    <mergeCell ref="AJ12:AM12"/>
  </mergeCells>
  <phoneticPr fontId="0" type="noConversion"/>
  <printOptions horizontalCentered="1"/>
  <pageMargins left="0.78740157480314965" right="0.78740157480314965" top="1.1811023622047245" bottom="0.39370078740157483" header="0.11811023622047245" footer="0.11811023622047245"/>
  <pageSetup paperSize="9" scale="2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2025-11-10T12:51:52Z</cp:lastPrinted>
  <dcterms:created xsi:type="dcterms:W3CDTF">2006-09-16T00:00:00Z</dcterms:created>
  <dcterms:modified xsi:type="dcterms:W3CDTF">2025-11-11T13:19:31Z</dcterms:modified>
</cp:coreProperties>
</file>